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Лист1!$A$1:$M$318</definedName>
  </definedNames>
  <calcPr calcId="114210"/>
</workbook>
</file>

<file path=xl/calcChain.xml><?xml version="1.0" encoding="utf-8"?>
<calcChain xmlns="http://schemas.openxmlformats.org/spreadsheetml/2006/main">
  <c r="H265" i="1"/>
  <c r="H281"/>
  <c r="H299"/>
  <c r="H133"/>
  <c r="H32"/>
  <c r="H30"/>
  <c r="H26"/>
  <c r="H129"/>
  <c r="H197"/>
  <c r="G191"/>
  <c r="G187"/>
  <c r="G183"/>
  <c r="G179"/>
  <c r="G175"/>
  <c r="H68"/>
  <c r="H269"/>
  <c r="H157"/>
  <c r="H59"/>
  <c r="H85"/>
  <c r="H39"/>
  <c r="G61"/>
  <c r="G171"/>
  <c r="G167"/>
  <c r="H113"/>
  <c r="H22"/>
  <c r="H252"/>
  <c r="G250"/>
  <c r="H195"/>
  <c r="H261"/>
  <c r="H273"/>
  <c r="G271"/>
  <c r="H220"/>
  <c r="G218"/>
  <c r="H237"/>
  <c r="G111"/>
  <c r="K245"/>
  <c r="J245"/>
  <c r="I245"/>
  <c r="L26"/>
  <c r="L89"/>
  <c r="G87"/>
  <c r="L93"/>
  <c r="L137"/>
  <c r="G135"/>
  <c r="K26"/>
  <c r="K81"/>
  <c r="K93"/>
  <c r="K129"/>
  <c r="J26"/>
  <c r="J81"/>
  <c r="J93"/>
  <c r="J129"/>
  <c r="I26"/>
  <c r="I81"/>
  <c r="I93"/>
  <c r="I129"/>
  <c r="H81"/>
  <c r="H93"/>
  <c r="L261"/>
  <c r="L311"/>
  <c r="K261"/>
  <c r="K311"/>
  <c r="J261"/>
  <c r="J311"/>
  <c r="I261"/>
  <c r="I311"/>
  <c r="G267"/>
  <c r="G263"/>
  <c r="I195"/>
  <c r="J195"/>
  <c r="K195"/>
  <c r="H196"/>
  <c r="I196"/>
  <c r="J196"/>
  <c r="K196"/>
  <c r="H198"/>
  <c r="I198"/>
  <c r="J198"/>
  <c r="K198"/>
  <c r="L195"/>
  <c r="L196"/>
  <c r="L198"/>
  <c r="G159"/>
  <c r="G163"/>
  <c r="G155"/>
  <c r="G143"/>
  <c r="G147"/>
  <c r="G151"/>
  <c r="L309"/>
  <c r="K309"/>
  <c r="J309"/>
  <c r="I309"/>
  <c r="H309"/>
  <c r="L310"/>
  <c r="K310"/>
  <c r="J310"/>
  <c r="I310"/>
  <c r="H310"/>
  <c r="L312"/>
  <c r="K312"/>
  <c r="J312"/>
  <c r="I312"/>
  <c r="H312"/>
  <c r="G205"/>
  <c r="G139"/>
  <c r="H243"/>
  <c r="I243"/>
  <c r="J243"/>
  <c r="K243"/>
  <c r="L243"/>
  <c r="H244"/>
  <c r="I244"/>
  <c r="J244"/>
  <c r="K244"/>
  <c r="L244"/>
  <c r="H246"/>
  <c r="I246"/>
  <c r="J246"/>
  <c r="K246"/>
  <c r="L246"/>
  <c r="G103"/>
  <c r="G66"/>
  <c r="G131"/>
  <c r="G20"/>
  <c r="G12"/>
  <c r="G16"/>
  <c r="G123"/>
  <c r="G99"/>
  <c r="G95"/>
  <c r="G83"/>
  <c r="G49"/>
  <c r="G45"/>
  <c r="G41"/>
  <c r="G37"/>
  <c r="G33"/>
  <c r="G107"/>
  <c r="G57"/>
  <c r="G115"/>
  <c r="G119"/>
  <c r="L245"/>
  <c r="G283"/>
  <c r="G62"/>
  <c r="G75"/>
  <c r="G301"/>
  <c r="G275"/>
  <c r="G279"/>
  <c r="G70"/>
  <c r="G305"/>
  <c r="G293"/>
  <c r="G289"/>
  <c r="G255"/>
  <c r="G239"/>
  <c r="G231"/>
  <c r="G226"/>
  <c r="G222"/>
  <c r="G214"/>
  <c r="G210"/>
  <c r="G201"/>
  <c r="G53"/>
  <c r="G297"/>
  <c r="L313"/>
  <c r="H245"/>
  <c r="G91"/>
  <c r="H316"/>
  <c r="J314"/>
  <c r="I313"/>
  <c r="G24"/>
  <c r="J313"/>
  <c r="G235"/>
  <c r="G243"/>
  <c r="I197"/>
  <c r="I315"/>
  <c r="J197"/>
  <c r="J315"/>
  <c r="K197"/>
  <c r="K315"/>
  <c r="J316"/>
  <c r="L314"/>
  <c r="I314"/>
  <c r="G28"/>
  <c r="K316"/>
  <c r="H314"/>
  <c r="G259"/>
  <c r="K313"/>
  <c r="I316"/>
  <c r="L316"/>
  <c r="K314"/>
  <c r="H313"/>
  <c r="L129"/>
  <c r="G127"/>
  <c r="H311"/>
  <c r="G309"/>
  <c r="L81"/>
  <c r="L197"/>
  <c r="L315"/>
  <c r="H315"/>
  <c r="G79"/>
  <c r="G313"/>
  <c r="G195"/>
</calcChain>
</file>

<file path=xl/sharedStrings.xml><?xml version="1.0" encoding="utf-8"?>
<sst xmlns="http://schemas.openxmlformats.org/spreadsheetml/2006/main" count="375" uniqueCount="224">
  <si>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</si>
  <si>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</si>
  <si>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</si>
  <si>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</si>
  <si>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</si>
  <si>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</si>
  <si>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</si>
  <si>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</si>
  <si>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</si>
  <si>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</si>
  <si>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</si>
  <si>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</si>
  <si>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</si>
  <si>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</si>
  <si>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</si>
  <si>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</si>
  <si>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</si>
  <si>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</si>
  <si>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</si>
  <si>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</si>
  <si>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</si>
  <si>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</si>
  <si>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</si>
  <si>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</si>
  <si>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</si>
  <si>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</si>
  <si>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</si>
  <si>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</si>
  <si>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</si>
  <si>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</si>
  <si>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</si>
  <si>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</si>
  <si>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</si>
  <si>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</si>
  <si>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</si>
  <si>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</si>
  <si>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</si>
  <si>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</si>
  <si>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</si>
  <si>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</si>
  <si>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</si>
  <si>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</si>
  <si>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</si>
  <si>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</si>
  <si>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</si>
  <si>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</si>
  <si>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</si>
  <si>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</si>
  <si>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Капітальний ремонт асфальтного покриття автомобільних доріг  смт.Благодатне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</si>
  <si>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</si>
  <si>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</si>
  <si>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</si>
  <si>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</si>
  <si>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</si>
  <si>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Поточний ремонт асфальтного покриття автомобільних доріг смт.Благодатне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</si>
  <si>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</si>
  <si>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</si>
  <si>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</si>
  <si>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</si>
  <si>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</si>
  <si>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</si>
  <si>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</si>
  <si>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</si>
  <si>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</si>
  <si>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</si>
  <si>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3.2.4</t>
  </si>
  <si>
    <t>3.2.5</t>
  </si>
  <si>
    <t>Встановлення технічних засобів регулювання дорожнім рухом (огороджувальні пристрої)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</si>
  <si>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</si>
  <si>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</si>
  <si>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</si>
  <si>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</si>
  <si>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</si>
  <si>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</si>
  <si>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</si>
  <si>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</si>
  <si>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</si>
  <si>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</si>
  <si>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</si>
  <si>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</si>
  <si>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</si>
  <si>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</si>
  <si>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</si>
  <si>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</si>
  <si>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</si>
  <si>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</si>
  <si>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</si>
  <si>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</si>
  <si>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</si>
  <si>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</si>
  <si>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</si>
  <si>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</si>
  <si>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</si>
  <si>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t xml:space="preserve">Додаток 1
до Комплексної програми  розвитку 
житлово-комунального господарства, екології, дорожнього руху та його безпеки 
м. Нововолинська та сел. Благодатне
на 2020 – 2024 роки
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</si>
  <si>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м. Нововолинська та смт.  Благодатне на 2020-2024рр.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</si>
  <si>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</si>
  <si>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</si>
  <si>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</si>
  <si>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</si>
  <si>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>Відділ будівництва, комунального господарства і газифікації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</si>
  <si>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</si>
  <si>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</si>
  <si>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</si>
  <si>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</si>
  <si>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</si>
  <si>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</si>
  <si>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</si>
  <si>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2020-2022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</si>
  <si>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</si>
  <si>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</si>
  <si>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</si>
  <si>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</si>
  <si>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</si>
  <si>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</si>
  <si>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</si>
  <si>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</si>
  <si>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</si>
  <si>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</si>
  <si>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</si>
  <si>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</si>
  <si>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</si>
  <si>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</si>
  <si>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</si>
  <si>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</si>
  <si>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</si>
  <si>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</si>
  <si>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</si>
  <si>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</si>
  <si>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 МТЗ-80,         8 дит/майд.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</si>
  <si>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</si>
  <si>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</si>
  <si>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</si>
  <si>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</si>
  <si>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</si>
  <si>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</si>
  <si>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</si>
  <si>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</si>
  <si>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</si>
  <si>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</si>
  <si>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</si>
  <si>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</si>
  <si>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</si>
  <si>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</si>
  <si>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9ж/б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</si>
  <si>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</si>
  <si>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</si>
  <si>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</si>
  <si>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</si>
  <si>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</si>
  <si>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</si>
  <si>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</si>
  <si>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</si>
  <si>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</si>
  <si>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</si>
  <si>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</si>
  <si>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</si>
  <si>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</si>
  <si>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</si>
  <si>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</si>
  <si>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</si>
  <si>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</si>
  <si>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</si>
  <si>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</si>
  <si>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60 знаків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</si>
  <si>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</si>
  <si>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</si>
  <si>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</si>
  <si>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</si>
  <si>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</si>
  <si>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</si>
  <si>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</si>
  <si>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</si>
  <si>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</si>
  <si>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</si>
  <si>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</si>
  <si>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</si>
  <si>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</si>
  <si>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</si>
  <si>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Експлуатація та техгічне обслуговування житлового фонду (капітальні видатки) , в т.ч.:</t>
  </si>
  <si>
    <t>Капітальний ремонт житлового фонду   (капітальні видатки)</t>
  </si>
  <si>
    <t>Проведення технічної рекультивації 1-ї ділянки полігону ТПВ (в т.ч. проектування)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</si>
  <si>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</si>
  <si>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</si>
  <si>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1.19.1</t>
  </si>
  <si>
    <t>1.19.2</t>
  </si>
  <si>
    <t>1.20</t>
  </si>
  <si>
    <t xml:space="preserve"> 40 буд (ліч)</t>
  </si>
  <si>
    <t>1 од. облад.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</si>
  <si>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</si>
  <si>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</si>
  <si>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</si>
  <si>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</si>
  <si>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</si>
  <si>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</si>
  <si>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</si>
  <si>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</si>
  <si>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</si>
  <si>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</si>
  <si>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</si>
  <si>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0,6 т.м2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</si>
  <si>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</si>
  <si>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</si>
  <si>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</si>
  <si>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</si>
  <si>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</si>
  <si>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</si>
  <si>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</si>
  <si>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</si>
  <si>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</si>
  <si>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</si>
  <si>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</si>
  <si>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24 буд (ліч) та  10 розп.щитів з рубільниками</t>
  </si>
  <si>
    <t>4 об`єкти</t>
  </si>
  <si>
    <t>1.27</t>
  </si>
  <si>
    <t>1.26</t>
  </si>
  <si>
    <t>1.28</t>
  </si>
  <si>
    <t>1.29</t>
  </si>
  <si>
    <t>1.30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</si>
  <si>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</si>
  <si>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</si>
  <si>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</t>
    </r>
  </si>
  <si>
    <t>Реконструкція каналізаційних насосних станцій у м.Нововолинську,Волинської області (КНС4) (реконструкція)- сертифікат</t>
  </si>
  <si>
    <t>Реконструкція каналізаційних насосних станцій у м.Нововолинську,Волинської області (КНС5) (реконструкція)- сертифікат</t>
  </si>
  <si>
    <t>від 18.11.20р. № 40/7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</si>
</sst>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9" fillId="2" borderId="1" xfId="0" applyNumberFormat="1" applyFont="1" applyFill="1" applyBorder="1"/>
    <xf numFmtId="0" fontId="2" fillId="2" borderId="0" xfId="0" applyFont="1" applyFill="1"/>
    <xf numFmtId="0" fontId="4" fillId="2" borderId="1" xfId="0" applyFont="1" applyFill="1" applyBorder="1"/>
    <xf numFmtId="0" fontId="2" fillId="2" borderId="1" xfId="0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/>
    <xf numFmtId="0" fontId="2" fillId="0" borderId="0" xfId="0" applyFont="1" applyFill="1" applyBorder="1"/>
    <xf numFmtId="164" fontId="9" fillId="0" borderId="3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2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2" fillId="2" borderId="1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5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justify"/>
    </xf>
    <xf numFmtId="164" fontId="9" fillId="0" borderId="4" xfId="0" applyNumberFormat="1" applyFont="1" applyFill="1" applyBorder="1" applyAlignment="1">
      <alignment horizontal="center" vertical="justify"/>
    </xf>
    <xf numFmtId="164" fontId="9" fillId="0" borderId="8" xfId="0" applyNumberFormat="1" applyFont="1" applyFill="1" applyBorder="1" applyAlignment="1">
      <alignment horizontal="center" vertical="justify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0" fillId="0" borderId="7" xfId="0" applyFill="1" applyBorder="1" applyAlignment="1">
      <alignment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3"/>
  <sheetViews>
    <sheetView tabSelected="1" zoomScale="110" zoomScaleNormal="110" zoomScaleSheetLayoutView="100" workbookViewId="0">
      <selection activeCell="G33" sqref="G33:G36"/>
    </sheetView>
  </sheetViews>
  <sheetFormatPr defaultRowHeight="1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6"/>
      <c r="B2" s="16"/>
      <c r="C2" s="16"/>
      <c r="D2" s="16"/>
      <c r="E2" s="16"/>
      <c r="F2" s="16"/>
      <c r="G2" s="16"/>
      <c r="H2" s="16"/>
      <c r="I2" s="16"/>
      <c r="J2" s="35" t="s">
        <v>200</v>
      </c>
      <c r="K2" s="35"/>
      <c r="L2" s="16"/>
    </row>
    <row r="3" spans="1:12">
      <c r="A3" s="16"/>
      <c r="B3" s="16"/>
      <c r="C3" s="16"/>
      <c r="D3" s="16"/>
      <c r="E3" s="16"/>
      <c r="F3" s="16"/>
      <c r="G3" s="16"/>
      <c r="H3" s="16"/>
      <c r="I3" s="16"/>
      <c r="J3" s="35" t="s">
        <v>201</v>
      </c>
      <c r="K3" s="35"/>
      <c r="L3" s="16"/>
    </row>
    <row r="4" spans="1:12">
      <c r="A4" s="16"/>
      <c r="B4" s="16"/>
      <c r="C4" s="16"/>
      <c r="D4" s="16"/>
      <c r="E4" s="16"/>
      <c r="F4" s="16"/>
      <c r="G4" s="16"/>
      <c r="H4" s="16"/>
      <c r="I4" s="16"/>
      <c r="J4" s="35" t="s">
        <v>223</v>
      </c>
      <c r="K4" s="35"/>
      <c r="L4" s="16"/>
    </row>
    <row r="5" spans="1:12" ht="130.5" customHeight="1">
      <c r="A5" s="4"/>
      <c r="B5" s="4"/>
      <c r="C5" s="4"/>
      <c r="D5" s="4"/>
      <c r="E5" s="4"/>
      <c r="F5" s="4"/>
      <c r="G5" s="4"/>
      <c r="H5" s="102" t="s">
        <v>93</v>
      </c>
      <c r="I5" s="102"/>
      <c r="J5" s="102"/>
      <c r="K5" s="102"/>
      <c r="L5" s="4"/>
    </row>
    <row r="6" spans="1:12" ht="46.5" customHeight="1">
      <c r="A6" s="103" t="s">
        <v>94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4"/>
    </row>
    <row r="7" spans="1:12" ht="33" customHeight="1">
      <c r="A7" s="101" t="s">
        <v>0</v>
      </c>
      <c r="B7" s="105" t="s">
        <v>91</v>
      </c>
      <c r="C7" s="105" t="s">
        <v>90</v>
      </c>
      <c r="D7" s="105" t="s">
        <v>89</v>
      </c>
      <c r="E7" s="105" t="s">
        <v>88</v>
      </c>
      <c r="F7" s="109" t="s">
        <v>87</v>
      </c>
      <c r="G7" s="106" t="s">
        <v>92</v>
      </c>
      <c r="H7" s="107"/>
      <c r="I7" s="107"/>
      <c r="J7" s="107"/>
      <c r="K7" s="107"/>
      <c r="L7" s="108"/>
    </row>
    <row r="8" spans="1:12" ht="25.5" customHeight="1">
      <c r="A8" s="101"/>
      <c r="B8" s="105"/>
      <c r="C8" s="105"/>
      <c r="D8" s="105"/>
      <c r="E8" s="105"/>
      <c r="F8" s="110"/>
      <c r="G8" s="31" t="s">
        <v>1</v>
      </c>
      <c r="H8" s="31">
        <v>2020</v>
      </c>
      <c r="I8" s="31">
        <v>2021</v>
      </c>
      <c r="J8" s="31">
        <v>2022</v>
      </c>
      <c r="K8" s="32">
        <v>2023</v>
      </c>
      <c r="L8" s="31">
        <v>2024</v>
      </c>
    </row>
    <row r="9" spans="1:12" ht="71.25">
      <c r="A9" s="101"/>
      <c r="B9" s="105"/>
      <c r="C9" s="105"/>
      <c r="D9" s="105"/>
      <c r="E9" s="105"/>
      <c r="F9" s="111"/>
      <c r="G9" s="33" t="s">
        <v>2</v>
      </c>
      <c r="H9" s="33" t="s">
        <v>2</v>
      </c>
      <c r="I9" s="33" t="s">
        <v>2</v>
      </c>
      <c r="J9" s="33" t="s">
        <v>2</v>
      </c>
      <c r="K9" s="34" t="s">
        <v>2</v>
      </c>
      <c r="L9" s="33" t="s">
        <v>2</v>
      </c>
    </row>
    <row r="10" spans="1:1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7</v>
      </c>
      <c r="G10" s="5">
        <v>8</v>
      </c>
      <c r="H10" s="5">
        <v>9</v>
      </c>
      <c r="I10" s="5">
        <v>10</v>
      </c>
      <c r="J10" s="5">
        <v>11</v>
      </c>
      <c r="K10" s="11">
        <v>12</v>
      </c>
      <c r="L10" s="5">
        <v>13</v>
      </c>
    </row>
    <row r="11" spans="1:12" ht="21.75" customHeight="1">
      <c r="A11" s="98" t="s">
        <v>3</v>
      </c>
      <c r="B11" s="99"/>
      <c r="C11" s="99"/>
      <c r="D11" s="99"/>
      <c r="E11" s="99"/>
      <c r="F11" s="100"/>
      <c r="G11" s="100"/>
      <c r="H11" s="100"/>
      <c r="I11" s="100"/>
      <c r="J11" s="100"/>
      <c r="K11" s="100"/>
      <c r="L11" s="6"/>
    </row>
    <row r="12" spans="1:12" ht="17.25" customHeight="1">
      <c r="A12" s="94" t="s">
        <v>4</v>
      </c>
      <c r="B12" s="48" t="s">
        <v>170</v>
      </c>
      <c r="C12" s="60" t="s">
        <v>96</v>
      </c>
      <c r="D12" s="48" t="s">
        <v>103</v>
      </c>
      <c r="E12" s="48" t="s">
        <v>79</v>
      </c>
      <c r="F12" s="95" t="s">
        <v>148</v>
      </c>
      <c r="G12" s="91">
        <f>H12+I12+J12+K12+H13+I13+J13+K13+H14+I14+J14+K14+H15+I15+J15+K15+L12+L13+L14+L15</f>
        <v>1040</v>
      </c>
      <c r="H12" s="7">
        <v>0</v>
      </c>
      <c r="I12" s="7">
        <v>0</v>
      </c>
      <c r="J12" s="7">
        <v>0</v>
      </c>
      <c r="K12" s="10">
        <v>0</v>
      </c>
      <c r="L12" s="3">
        <v>0</v>
      </c>
    </row>
    <row r="13" spans="1:12" ht="12.75" customHeight="1">
      <c r="A13" s="94"/>
      <c r="B13" s="49"/>
      <c r="C13" s="60"/>
      <c r="D13" s="49"/>
      <c r="E13" s="49"/>
      <c r="F13" s="96"/>
      <c r="G13" s="92"/>
      <c r="H13" s="7">
        <v>0</v>
      </c>
      <c r="I13" s="7">
        <v>0</v>
      </c>
      <c r="J13" s="7">
        <v>0</v>
      </c>
      <c r="K13" s="10">
        <v>0</v>
      </c>
      <c r="L13" s="3">
        <v>0</v>
      </c>
    </row>
    <row r="14" spans="1:12" ht="12.75" customHeight="1">
      <c r="A14" s="94"/>
      <c r="B14" s="49"/>
      <c r="C14" s="60"/>
      <c r="D14" s="49"/>
      <c r="E14" s="49"/>
      <c r="F14" s="96"/>
      <c r="G14" s="92"/>
      <c r="H14" s="7">
        <v>200</v>
      </c>
      <c r="I14" s="7">
        <v>200</v>
      </c>
      <c r="J14" s="7">
        <v>200</v>
      </c>
      <c r="K14" s="10">
        <v>220</v>
      </c>
      <c r="L14" s="3">
        <v>220</v>
      </c>
    </row>
    <row r="15" spans="1:12" ht="12.75" customHeight="1">
      <c r="A15" s="94"/>
      <c r="B15" s="50"/>
      <c r="C15" s="60"/>
      <c r="D15" s="50"/>
      <c r="E15" s="50"/>
      <c r="F15" s="97"/>
      <c r="G15" s="93"/>
      <c r="H15" s="7">
        <v>0</v>
      </c>
      <c r="I15" s="7">
        <v>0</v>
      </c>
      <c r="J15" s="7">
        <v>0</v>
      </c>
      <c r="K15" s="10">
        <v>0</v>
      </c>
      <c r="L15" s="3">
        <v>0</v>
      </c>
    </row>
    <row r="16" spans="1:12" ht="15" hidden="1" customHeight="1">
      <c r="A16" s="94"/>
      <c r="B16" s="72"/>
      <c r="C16" s="60"/>
      <c r="D16" s="48"/>
      <c r="E16" s="90"/>
      <c r="F16" s="51"/>
      <c r="G16" s="5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hidden="1" customHeight="1">
      <c r="A17" s="94"/>
      <c r="B17" s="73"/>
      <c r="C17" s="60"/>
      <c r="D17" s="49"/>
      <c r="E17" s="90"/>
      <c r="F17" s="52"/>
      <c r="G17" s="5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hidden="1" customHeight="1">
      <c r="A18" s="94"/>
      <c r="B18" s="73"/>
      <c r="C18" s="60"/>
      <c r="D18" s="49"/>
      <c r="E18" s="65"/>
      <c r="F18" s="52"/>
      <c r="G18" s="58"/>
      <c r="H18" s="8">
        <v>0</v>
      </c>
      <c r="I18" s="8">
        <v>0</v>
      </c>
      <c r="J18" s="8">
        <v>0</v>
      </c>
      <c r="K18" s="8"/>
      <c r="L18" s="8"/>
    </row>
    <row r="19" spans="1:12" ht="15" hidden="1" customHeight="1">
      <c r="A19" s="94"/>
      <c r="B19" s="74"/>
      <c r="C19" s="60"/>
      <c r="D19" s="50"/>
      <c r="E19" s="90"/>
      <c r="F19" s="53"/>
      <c r="G19" s="5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>
      <c r="A20" s="64" t="s">
        <v>5</v>
      </c>
      <c r="B20" s="48" t="s">
        <v>182</v>
      </c>
      <c r="C20" s="65">
        <v>2020</v>
      </c>
      <c r="D20" s="65" t="s">
        <v>99</v>
      </c>
      <c r="E20" s="51" t="s">
        <v>120</v>
      </c>
      <c r="F20" s="51" t="s">
        <v>150</v>
      </c>
      <c r="G20" s="57">
        <f>H20+I20+J20+K20+H21+I21+J21+K21+H22+I22+J22+K22+H23+I23+J23+K23+L20+L21+L22+L23</f>
        <v>982.1</v>
      </c>
      <c r="H20" s="8"/>
      <c r="I20" s="8"/>
      <c r="J20" s="8">
        <v>0</v>
      </c>
      <c r="K20" s="9">
        <v>0</v>
      </c>
      <c r="L20" s="8">
        <v>0</v>
      </c>
    </row>
    <row r="21" spans="1:12">
      <c r="A21" s="64"/>
      <c r="B21" s="49"/>
      <c r="C21" s="65"/>
      <c r="D21" s="65"/>
      <c r="E21" s="52"/>
      <c r="F21" s="52"/>
      <c r="G21" s="58"/>
      <c r="H21" s="8">
        <v>0</v>
      </c>
      <c r="I21" s="8">
        <v>0</v>
      </c>
      <c r="J21" s="8">
        <v>0</v>
      </c>
      <c r="K21" s="9">
        <v>0</v>
      </c>
      <c r="L21" s="8">
        <v>0</v>
      </c>
    </row>
    <row r="22" spans="1:12">
      <c r="A22" s="64"/>
      <c r="B22" s="49"/>
      <c r="C22" s="65"/>
      <c r="D22" s="65"/>
      <c r="E22" s="49"/>
      <c r="F22" s="52"/>
      <c r="G22" s="58"/>
      <c r="H22" s="8">
        <f>500+482.1</f>
        <v>982.1</v>
      </c>
      <c r="I22" s="8">
        <v>0</v>
      </c>
      <c r="J22" s="8">
        <v>0</v>
      </c>
      <c r="K22" s="9">
        <v>0</v>
      </c>
      <c r="L22" s="8">
        <v>0</v>
      </c>
    </row>
    <row r="23" spans="1:12" ht="32.25" customHeight="1">
      <c r="A23" s="64"/>
      <c r="B23" s="50"/>
      <c r="C23" s="65"/>
      <c r="D23" s="65"/>
      <c r="E23" s="53"/>
      <c r="F23" s="53"/>
      <c r="G23" s="59"/>
      <c r="H23" s="8">
        <v>0</v>
      </c>
      <c r="I23" s="8">
        <v>0</v>
      </c>
      <c r="J23" s="8">
        <v>0</v>
      </c>
      <c r="K23" s="9">
        <v>0</v>
      </c>
      <c r="L23" s="8">
        <v>0</v>
      </c>
    </row>
    <row r="24" spans="1:12">
      <c r="A24" s="64" t="s">
        <v>45</v>
      </c>
      <c r="B24" s="112" t="s">
        <v>165</v>
      </c>
      <c r="C24" s="48" t="s">
        <v>96</v>
      </c>
      <c r="D24" s="48"/>
      <c r="E24" s="48"/>
      <c r="F24" s="51"/>
      <c r="G24" s="57">
        <f>H24+I24+J24+K24+H25+I25+J25+K25+H26+I26+J26+K26+H27+I27+J27+K27+L24+L25+L26+L27</f>
        <v>1631</v>
      </c>
      <c r="H24" s="8">
        <v>0</v>
      </c>
      <c r="I24" s="8">
        <v>0</v>
      </c>
      <c r="J24" s="8">
        <v>0</v>
      </c>
      <c r="K24" s="9">
        <v>0</v>
      </c>
      <c r="L24" s="8">
        <v>0</v>
      </c>
    </row>
    <row r="25" spans="1:12">
      <c r="A25" s="64"/>
      <c r="B25" s="113"/>
      <c r="C25" s="49"/>
      <c r="D25" s="49"/>
      <c r="E25" s="49"/>
      <c r="F25" s="52"/>
      <c r="G25" s="58"/>
      <c r="H25" s="8">
        <v>0</v>
      </c>
      <c r="I25" s="8">
        <v>0</v>
      </c>
      <c r="J25" s="8">
        <v>0</v>
      </c>
      <c r="K25" s="9">
        <v>0</v>
      </c>
      <c r="L25" s="8">
        <v>0</v>
      </c>
    </row>
    <row r="26" spans="1:12">
      <c r="A26" s="64"/>
      <c r="B26" s="113"/>
      <c r="C26" s="49"/>
      <c r="D26" s="49"/>
      <c r="E26" s="49"/>
      <c r="F26" s="52"/>
      <c r="G26" s="58"/>
      <c r="H26" s="9">
        <f>H30+H35+H39+H43</f>
        <v>411</v>
      </c>
      <c r="I26" s="9">
        <f>I30+I35+I39+I43</f>
        <v>300</v>
      </c>
      <c r="J26" s="9">
        <f>J30+J35+J39+J43</f>
        <v>300</v>
      </c>
      <c r="K26" s="9">
        <f>K30+K35+K39+K43</f>
        <v>310</v>
      </c>
      <c r="L26" s="8">
        <f>L30+L39+L43+L35+L47</f>
        <v>310</v>
      </c>
    </row>
    <row r="27" spans="1:12">
      <c r="A27" s="64"/>
      <c r="B27" s="114"/>
      <c r="C27" s="50"/>
      <c r="D27" s="50"/>
      <c r="E27" s="50"/>
      <c r="F27" s="53"/>
      <c r="G27" s="59"/>
      <c r="H27" s="8">
        <v>0</v>
      </c>
      <c r="I27" s="8">
        <v>0</v>
      </c>
      <c r="J27" s="8">
        <v>0</v>
      </c>
      <c r="K27" s="9">
        <v>0</v>
      </c>
      <c r="L27" s="8">
        <v>0</v>
      </c>
    </row>
    <row r="28" spans="1:12" ht="15" customHeight="1">
      <c r="A28" s="64" t="s">
        <v>109</v>
      </c>
      <c r="B28" s="115" t="s">
        <v>108</v>
      </c>
      <c r="C28" s="48" t="s">
        <v>96</v>
      </c>
      <c r="D28" s="48" t="s">
        <v>86</v>
      </c>
      <c r="E28" s="48" t="s">
        <v>124</v>
      </c>
      <c r="F28" s="51" t="s">
        <v>145</v>
      </c>
      <c r="G28" s="57">
        <f>SUM(H28:L31)</f>
        <v>1536</v>
      </c>
      <c r="H28" s="8">
        <v>0</v>
      </c>
      <c r="I28" s="8">
        <v>0</v>
      </c>
      <c r="J28" s="8">
        <v>0</v>
      </c>
      <c r="K28" s="9">
        <v>0</v>
      </c>
      <c r="L28" s="8">
        <v>0</v>
      </c>
    </row>
    <row r="29" spans="1:12">
      <c r="A29" s="64"/>
      <c r="B29" s="116"/>
      <c r="C29" s="49"/>
      <c r="D29" s="49"/>
      <c r="E29" s="49"/>
      <c r="F29" s="52"/>
      <c r="G29" s="58"/>
      <c r="H29" s="8">
        <v>0</v>
      </c>
      <c r="I29" s="8">
        <v>0</v>
      </c>
      <c r="J29" s="8">
        <v>0</v>
      </c>
      <c r="K29" s="9">
        <v>0</v>
      </c>
      <c r="L29" s="8">
        <v>0</v>
      </c>
    </row>
    <row r="30" spans="1:12">
      <c r="A30" s="64"/>
      <c r="B30" s="116"/>
      <c r="C30" s="49"/>
      <c r="D30" s="49"/>
      <c r="E30" s="49"/>
      <c r="F30" s="52"/>
      <c r="G30" s="58"/>
      <c r="H30" s="8">
        <f>250+100-34</f>
        <v>316</v>
      </c>
      <c r="I30" s="8">
        <v>300</v>
      </c>
      <c r="J30" s="8">
        <v>300</v>
      </c>
      <c r="K30" s="9">
        <v>310</v>
      </c>
      <c r="L30" s="8">
        <v>310</v>
      </c>
    </row>
    <row r="31" spans="1:12">
      <c r="A31" s="64"/>
      <c r="B31" s="117"/>
      <c r="C31" s="50"/>
      <c r="D31" s="50"/>
      <c r="E31" s="50"/>
      <c r="F31" s="53"/>
      <c r="G31" s="59"/>
      <c r="H31" s="8">
        <v>0</v>
      </c>
      <c r="I31" s="8">
        <v>0</v>
      </c>
      <c r="J31" s="8">
        <v>0</v>
      </c>
      <c r="K31" s="9">
        <v>0</v>
      </c>
      <c r="L31" s="8">
        <v>0</v>
      </c>
    </row>
    <row r="32" spans="1:12" ht="27">
      <c r="A32" s="37" t="s">
        <v>203</v>
      </c>
      <c r="B32" s="36" t="s">
        <v>204</v>
      </c>
      <c r="C32" s="18"/>
      <c r="D32" s="18"/>
      <c r="E32" s="18"/>
      <c r="F32" s="20"/>
      <c r="G32" s="38">
        <v>66</v>
      </c>
      <c r="H32" s="39">
        <f>100-34</f>
        <v>66</v>
      </c>
      <c r="I32" s="8">
        <v>0</v>
      </c>
      <c r="J32" s="8">
        <v>0</v>
      </c>
      <c r="K32" s="9">
        <v>0</v>
      </c>
      <c r="L32" s="8">
        <v>0</v>
      </c>
    </row>
    <row r="33" spans="1:12">
      <c r="A33" s="64" t="s">
        <v>110</v>
      </c>
      <c r="B33" s="86" t="s">
        <v>167</v>
      </c>
      <c r="C33" s="48">
        <v>2020</v>
      </c>
      <c r="D33" s="48" t="s">
        <v>127</v>
      </c>
      <c r="E33" s="48" t="s">
        <v>186</v>
      </c>
      <c r="F33" s="51" t="s">
        <v>151</v>
      </c>
      <c r="G33" s="57">
        <f>SUM(H33:L36)</f>
        <v>35</v>
      </c>
      <c r="H33" s="8">
        <v>0</v>
      </c>
      <c r="I33" s="8">
        <v>0</v>
      </c>
      <c r="J33" s="8">
        <v>0</v>
      </c>
      <c r="K33" s="9">
        <v>0</v>
      </c>
      <c r="L33" s="8">
        <v>0</v>
      </c>
    </row>
    <row r="34" spans="1:12">
      <c r="A34" s="64"/>
      <c r="B34" s="87"/>
      <c r="C34" s="49"/>
      <c r="D34" s="49"/>
      <c r="E34" s="49"/>
      <c r="F34" s="52"/>
      <c r="G34" s="58"/>
      <c r="H34" s="8">
        <v>0</v>
      </c>
      <c r="I34" s="8">
        <v>0</v>
      </c>
      <c r="J34" s="8">
        <v>0</v>
      </c>
      <c r="K34" s="9">
        <v>0</v>
      </c>
      <c r="L34" s="8">
        <v>0</v>
      </c>
    </row>
    <row r="35" spans="1:12">
      <c r="A35" s="64"/>
      <c r="B35" s="87"/>
      <c r="C35" s="49"/>
      <c r="D35" s="49"/>
      <c r="E35" s="49"/>
      <c r="F35" s="52"/>
      <c r="G35" s="58"/>
      <c r="H35" s="8">
        <v>35</v>
      </c>
      <c r="I35" s="8"/>
      <c r="J35" s="8">
        <v>0</v>
      </c>
      <c r="K35" s="9"/>
      <c r="L35" s="8">
        <v>0</v>
      </c>
    </row>
    <row r="36" spans="1:12">
      <c r="A36" s="64"/>
      <c r="B36" s="88"/>
      <c r="C36" s="50"/>
      <c r="D36" s="50"/>
      <c r="E36" s="50"/>
      <c r="F36" s="53"/>
      <c r="G36" s="59"/>
      <c r="H36" s="8">
        <v>0</v>
      </c>
      <c r="I36" s="8">
        <v>0</v>
      </c>
      <c r="J36" s="8">
        <v>0</v>
      </c>
      <c r="K36" s="9">
        <v>0</v>
      </c>
      <c r="L36" s="8">
        <v>0</v>
      </c>
    </row>
    <row r="37" spans="1:12" ht="15" customHeight="1">
      <c r="A37" s="64" t="s">
        <v>111</v>
      </c>
      <c r="B37" s="86" t="s">
        <v>168</v>
      </c>
      <c r="C37" s="48">
        <v>2020</v>
      </c>
      <c r="D37" s="48" t="s">
        <v>98</v>
      </c>
      <c r="E37" s="48" t="s">
        <v>211</v>
      </c>
      <c r="F37" s="51" t="s">
        <v>151</v>
      </c>
      <c r="G37" s="57">
        <f>SUM(H37:L40)</f>
        <v>60</v>
      </c>
      <c r="H37" s="8">
        <v>0</v>
      </c>
      <c r="I37" s="8">
        <v>0</v>
      </c>
      <c r="J37" s="8">
        <v>0</v>
      </c>
      <c r="K37" s="9">
        <v>0</v>
      </c>
      <c r="L37" s="8">
        <v>0</v>
      </c>
    </row>
    <row r="38" spans="1:12">
      <c r="A38" s="64"/>
      <c r="B38" s="87"/>
      <c r="C38" s="49"/>
      <c r="D38" s="49"/>
      <c r="E38" s="49"/>
      <c r="F38" s="52"/>
      <c r="G38" s="58"/>
      <c r="H38" s="8">
        <v>0</v>
      </c>
      <c r="I38" s="8">
        <v>0</v>
      </c>
      <c r="J38" s="8">
        <v>0</v>
      </c>
      <c r="K38" s="9">
        <v>0</v>
      </c>
      <c r="L38" s="8">
        <v>0</v>
      </c>
    </row>
    <row r="39" spans="1:12">
      <c r="A39" s="64"/>
      <c r="B39" s="87"/>
      <c r="C39" s="49"/>
      <c r="D39" s="49"/>
      <c r="E39" s="49"/>
      <c r="F39" s="52"/>
      <c r="G39" s="58"/>
      <c r="H39" s="8">
        <f>35+25</f>
        <v>60</v>
      </c>
      <c r="I39" s="8">
        <v>0</v>
      </c>
      <c r="J39" s="8">
        <v>0</v>
      </c>
      <c r="K39" s="9">
        <v>0</v>
      </c>
      <c r="L39" s="8">
        <v>0</v>
      </c>
    </row>
    <row r="40" spans="1:12" ht="18.75" customHeight="1">
      <c r="A40" s="64"/>
      <c r="B40" s="88"/>
      <c r="C40" s="50"/>
      <c r="D40" s="50"/>
      <c r="E40" s="50"/>
      <c r="F40" s="53"/>
      <c r="G40" s="59"/>
      <c r="H40" s="8">
        <v>0</v>
      </c>
      <c r="I40" s="8">
        <v>0</v>
      </c>
      <c r="J40" s="8">
        <v>0</v>
      </c>
      <c r="K40" s="9">
        <v>0</v>
      </c>
      <c r="L40" s="8">
        <v>0</v>
      </c>
    </row>
    <row r="41" spans="1:12" hidden="1">
      <c r="A41" s="64" t="s">
        <v>112</v>
      </c>
      <c r="B41" s="72"/>
      <c r="C41" s="48"/>
      <c r="D41" s="48"/>
      <c r="E41" s="48"/>
      <c r="F41" s="51"/>
      <c r="G41" s="57">
        <f>SUM(H41:L44)</f>
        <v>0</v>
      </c>
      <c r="H41" s="8">
        <v>0</v>
      </c>
      <c r="I41" s="8">
        <v>0</v>
      </c>
      <c r="J41" s="8">
        <v>0</v>
      </c>
      <c r="K41" s="9">
        <v>0</v>
      </c>
      <c r="L41" s="8">
        <v>0</v>
      </c>
    </row>
    <row r="42" spans="1:12" hidden="1">
      <c r="A42" s="64"/>
      <c r="B42" s="73"/>
      <c r="C42" s="49"/>
      <c r="D42" s="49"/>
      <c r="E42" s="49"/>
      <c r="F42" s="52"/>
      <c r="G42" s="58"/>
      <c r="H42" s="8">
        <v>0</v>
      </c>
      <c r="I42" s="8">
        <v>0</v>
      </c>
      <c r="J42" s="8">
        <v>0</v>
      </c>
      <c r="K42" s="9">
        <v>0</v>
      </c>
      <c r="L42" s="8">
        <v>0</v>
      </c>
    </row>
    <row r="43" spans="1:12" hidden="1">
      <c r="A43" s="64"/>
      <c r="B43" s="73"/>
      <c r="C43" s="49"/>
      <c r="D43" s="49"/>
      <c r="E43" s="49"/>
      <c r="F43" s="52"/>
      <c r="G43" s="58"/>
      <c r="H43" s="8">
        <v>0</v>
      </c>
      <c r="I43" s="8">
        <v>0</v>
      </c>
      <c r="J43" s="8">
        <v>0</v>
      </c>
      <c r="K43" s="9"/>
      <c r="L43" s="8"/>
    </row>
    <row r="44" spans="1:12" hidden="1">
      <c r="A44" s="64"/>
      <c r="B44" s="74"/>
      <c r="C44" s="50"/>
      <c r="D44" s="50"/>
      <c r="E44" s="50"/>
      <c r="F44" s="53"/>
      <c r="G44" s="59"/>
      <c r="H44" s="8">
        <v>0</v>
      </c>
      <c r="I44" s="8">
        <v>0</v>
      </c>
      <c r="J44" s="8">
        <v>0</v>
      </c>
      <c r="K44" s="9">
        <v>0</v>
      </c>
      <c r="L44" s="8">
        <v>0</v>
      </c>
    </row>
    <row r="45" spans="1:12" hidden="1">
      <c r="A45" s="64" t="s">
        <v>113</v>
      </c>
      <c r="B45" s="72"/>
      <c r="C45" s="48"/>
      <c r="D45" s="48"/>
      <c r="E45" s="48"/>
      <c r="F45" s="51"/>
      <c r="G45" s="57">
        <f>SUM(H45:L48)</f>
        <v>0</v>
      </c>
      <c r="H45" s="8">
        <v>0</v>
      </c>
      <c r="I45" s="8">
        <v>0</v>
      </c>
      <c r="J45" s="8">
        <v>0</v>
      </c>
      <c r="K45" s="9">
        <v>0</v>
      </c>
      <c r="L45" s="8">
        <v>0</v>
      </c>
    </row>
    <row r="46" spans="1:12" hidden="1">
      <c r="A46" s="64"/>
      <c r="B46" s="73"/>
      <c r="C46" s="49"/>
      <c r="D46" s="49"/>
      <c r="E46" s="49"/>
      <c r="F46" s="52"/>
      <c r="G46" s="58"/>
      <c r="H46" s="8">
        <v>0</v>
      </c>
      <c r="I46" s="8">
        <v>0</v>
      </c>
      <c r="J46" s="8">
        <v>0</v>
      </c>
      <c r="K46" s="9">
        <v>0</v>
      </c>
      <c r="L46" s="8">
        <v>0</v>
      </c>
    </row>
    <row r="47" spans="1:12" hidden="1">
      <c r="A47" s="64"/>
      <c r="B47" s="73"/>
      <c r="C47" s="49"/>
      <c r="D47" s="49"/>
      <c r="E47" s="49"/>
      <c r="F47" s="52"/>
      <c r="G47" s="58"/>
      <c r="H47" s="8">
        <v>0</v>
      </c>
      <c r="I47" s="8">
        <v>0</v>
      </c>
      <c r="J47" s="8">
        <v>0</v>
      </c>
      <c r="K47" s="9">
        <v>0</v>
      </c>
      <c r="L47" s="8"/>
    </row>
    <row r="48" spans="1:12" hidden="1">
      <c r="A48" s="64"/>
      <c r="B48" s="74"/>
      <c r="C48" s="50"/>
      <c r="D48" s="50"/>
      <c r="E48" s="50"/>
      <c r="F48" s="53"/>
      <c r="G48" s="59"/>
      <c r="H48" s="8">
        <v>0</v>
      </c>
      <c r="I48" s="8">
        <v>0</v>
      </c>
      <c r="J48" s="8">
        <v>0</v>
      </c>
      <c r="K48" s="9">
        <v>0</v>
      </c>
      <c r="L48" s="8">
        <v>0</v>
      </c>
    </row>
    <row r="49" spans="1:12">
      <c r="A49" s="64" t="s">
        <v>6</v>
      </c>
      <c r="B49" s="65" t="s">
        <v>101</v>
      </c>
      <c r="C49" s="60" t="s">
        <v>96</v>
      </c>
      <c r="D49" s="60" t="s">
        <v>86</v>
      </c>
      <c r="E49" s="65" t="s">
        <v>128</v>
      </c>
      <c r="F49" s="51" t="s">
        <v>146</v>
      </c>
      <c r="G49" s="118">
        <f>H49+I49+J49+K49+H50+I50+J50+K50+H51+I51+J51+K51+H52+I52+J52+K52+L49+L50+L51+L52</f>
        <v>1700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>
      <c r="A50" s="64"/>
      <c r="B50" s="65"/>
      <c r="C50" s="60"/>
      <c r="D50" s="60"/>
      <c r="E50" s="60"/>
      <c r="F50" s="52"/>
      <c r="G50" s="11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>
      <c r="A51" s="64"/>
      <c r="B51" s="65"/>
      <c r="C51" s="60"/>
      <c r="D51" s="60"/>
      <c r="E51" s="60"/>
      <c r="F51" s="52"/>
      <c r="G51" s="118"/>
      <c r="H51" s="8">
        <v>0</v>
      </c>
      <c r="I51" s="8">
        <v>850</v>
      </c>
      <c r="J51" s="8">
        <v>850</v>
      </c>
      <c r="K51" s="8">
        <v>0</v>
      </c>
      <c r="L51" s="8">
        <v>0</v>
      </c>
    </row>
    <row r="52" spans="1:12">
      <c r="A52" s="64"/>
      <c r="B52" s="65"/>
      <c r="C52" s="60"/>
      <c r="D52" s="60"/>
      <c r="E52" s="60"/>
      <c r="F52" s="53"/>
      <c r="G52" s="11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>
      <c r="A53" s="64" t="s">
        <v>7</v>
      </c>
      <c r="B53" s="65" t="s">
        <v>100</v>
      </c>
      <c r="C53" s="60" t="s">
        <v>96</v>
      </c>
      <c r="D53" s="48" t="s">
        <v>103</v>
      </c>
      <c r="E53" s="54" t="s">
        <v>129</v>
      </c>
      <c r="F53" s="51" t="s">
        <v>146</v>
      </c>
      <c r="G53" s="57">
        <f>H53+I53+J53+K53+H54+I54+J54+K54+H55+I55+J55+K55+H56+I56+J56+K56+L53+L54+L55+L56</f>
        <v>649.79999999999995</v>
      </c>
      <c r="H53" s="12">
        <v>0</v>
      </c>
      <c r="I53" s="12">
        <v>0</v>
      </c>
      <c r="J53" s="12">
        <v>0</v>
      </c>
      <c r="K53" s="10">
        <v>0</v>
      </c>
      <c r="L53" s="8">
        <v>0</v>
      </c>
    </row>
    <row r="54" spans="1:12">
      <c r="A54" s="64"/>
      <c r="B54" s="65"/>
      <c r="C54" s="60"/>
      <c r="D54" s="49"/>
      <c r="E54" s="55"/>
      <c r="F54" s="52"/>
      <c r="G54" s="58"/>
      <c r="H54" s="12">
        <v>0</v>
      </c>
      <c r="I54" s="12">
        <v>0</v>
      </c>
      <c r="J54" s="12"/>
      <c r="K54" s="10">
        <v>0</v>
      </c>
      <c r="L54" s="8">
        <v>0</v>
      </c>
    </row>
    <row r="55" spans="1:12">
      <c r="A55" s="64"/>
      <c r="B55" s="65"/>
      <c r="C55" s="60"/>
      <c r="D55" s="49"/>
      <c r="E55" s="55"/>
      <c r="F55" s="52"/>
      <c r="G55" s="58"/>
      <c r="H55" s="12">
        <v>300</v>
      </c>
      <c r="I55" s="12">
        <v>349.8</v>
      </c>
      <c r="J55" s="12">
        <v>0</v>
      </c>
      <c r="K55" s="10">
        <v>0</v>
      </c>
      <c r="L55" s="8">
        <v>0</v>
      </c>
    </row>
    <row r="56" spans="1:12">
      <c r="A56" s="64"/>
      <c r="B56" s="65"/>
      <c r="C56" s="60"/>
      <c r="D56" s="50"/>
      <c r="E56" s="56"/>
      <c r="F56" s="53"/>
      <c r="G56" s="59"/>
      <c r="H56" s="12">
        <v>0</v>
      </c>
      <c r="I56" s="12">
        <v>0</v>
      </c>
      <c r="J56" s="12">
        <v>0</v>
      </c>
      <c r="K56" s="10">
        <v>0</v>
      </c>
      <c r="L56" s="8">
        <v>0</v>
      </c>
    </row>
    <row r="57" spans="1:12">
      <c r="A57" s="64" t="s">
        <v>8</v>
      </c>
      <c r="B57" s="65" t="s">
        <v>102</v>
      </c>
      <c r="C57" s="60" t="s">
        <v>96</v>
      </c>
      <c r="D57" s="60" t="s">
        <v>97</v>
      </c>
      <c r="E57" s="54" t="s">
        <v>130</v>
      </c>
      <c r="F57" s="51" t="s">
        <v>146</v>
      </c>
      <c r="G57" s="57">
        <f>H57+I57+J57+K57+H58+I58+J58+K58+H59+I59+J59+K59+H60+I60+J60+K60+L57+L58+L59+L60</f>
        <v>17739.400000000001</v>
      </c>
      <c r="H57" s="12">
        <v>0</v>
      </c>
      <c r="I57" s="12">
        <v>0</v>
      </c>
      <c r="J57" s="12">
        <v>0</v>
      </c>
      <c r="K57" s="10">
        <v>0</v>
      </c>
      <c r="L57" s="8">
        <v>0</v>
      </c>
    </row>
    <row r="58" spans="1:12">
      <c r="A58" s="64"/>
      <c r="B58" s="65"/>
      <c r="C58" s="60"/>
      <c r="D58" s="60"/>
      <c r="E58" s="55"/>
      <c r="F58" s="52"/>
      <c r="G58" s="58"/>
      <c r="H58" s="12">
        <v>0</v>
      </c>
      <c r="I58" s="12">
        <v>0</v>
      </c>
      <c r="J58" s="12">
        <v>0</v>
      </c>
      <c r="K58" s="10">
        <v>0</v>
      </c>
      <c r="L58" s="8">
        <v>0</v>
      </c>
    </row>
    <row r="59" spans="1:12">
      <c r="A59" s="64"/>
      <c r="B59" s="65"/>
      <c r="C59" s="60"/>
      <c r="D59" s="60"/>
      <c r="E59" s="55"/>
      <c r="F59" s="52"/>
      <c r="G59" s="58"/>
      <c r="H59" s="12">
        <f>1340+350+67.5-103.1</f>
        <v>1654.4</v>
      </c>
      <c r="I59" s="12">
        <v>8045</v>
      </c>
      <c r="J59" s="12">
        <v>8040</v>
      </c>
      <c r="K59" s="10">
        <v>0</v>
      </c>
      <c r="L59" s="8">
        <v>0</v>
      </c>
    </row>
    <row r="60" spans="1:12">
      <c r="A60" s="64"/>
      <c r="B60" s="65"/>
      <c r="C60" s="60"/>
      <c r="D60" s="60"/>
      <c r="E60" s="56"/>
      <c r="F60" s="53"/>
      <c r="G60" s="59"/>
      <c r="H60" s="12">
        <v>0</v>
      </c>
      <c r="I60" s="12">
        <v>0</v>
      </c>
      <c r="J60" s="12">
        <v>0</v>
      </c>
      <c r="K60" s="10">
        <v>0</v>
      </c>
      <c r="L60" s="8">
        <v>0</v>
      </c>
    </row>
    <row r="61" spans="1:12" ht="25.5">
      <c r="A61" s="44" t="s">
        <v>208</v>
      </c>
      <c r="B61" s="42" t="s">
        <v>209</v>
      </c>
      <c r="C61" s="41"/>
      <c r="D61" s="40"/>
      <c r="E61" s="19"/>
      <c r="F61" s="20"/>
      <c r="G61" s="38">
        <f>H61+J61+K61+L61</f>
        <v>300</v>
      </c>
      <c r="H61" s="43">
        <v>300</v>
      </c>
      <c r="I61" s="12"/>
      <c r="J61" s="12"/>
      <c r="K61" s="10"/>
      <c r="L61" s="8"/>
    </row>
    <row r="62" spans="1:12">
      <c r="A62" s="69" t="s">
        <v>9</v>
      </c>
      <c r="B62" s="65" t="s">
        <v>125</v>
      </c>
      <c r="C62" s="60" t="s">
        <v>96</v>
      </c>
      <c r="D62" s="48" t="s">
        <v>104</v>
      </c>
      <c r="E62" s="48" t="s">
        <v>187</v>
      </c>
      <c r="F62" s="51" t="s">
        <v>146</v>
      </c>
      <c r="G62" s="57">
        <f>H62+I62+J62+K62+H63+I63+J63+K63+H64+I64+J64+K64+H65+I65+J65+K65+L62+L63+L64+L65</f>
        <v>150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</row>
    <row r="63" spans="1:12">
      <c r="A63" s="70"/>
      <c r="B63" s="65"/>
      <c r="C63" s="60"/>
      <c r="D63" s="49"/>
      <c r="E63" s="49"/>
      <c r="F63" s="52"/>
      <c r="G63" s="58"/>
      <c r="H63" s="8">
        <v>0</v>
      </c>
      <c r="I63" s="8">
        <v>0</v>
      </c>
      <c r="J63" s="8">
        <v>0</v>
      </c>
      <c r="K63" s="9">
        <v>0</v>
      </c>
      <c r="L63" s="8">
        <v>0</v>
      </c>
    </row>
    <row r="64" spans="1:12">
      <c r="A64" s="70"/>
      <c r="B64" s="65"/>
      <c r="C64" s="60"/>
      <c r="D64" s="49"/>
      <c r="E64" s="49"/>
      <c r="F64" s="52"/>
      <c r="G64" s="58"/>
      <c r="H64" s="8">
        <v>150</v>
      </c>
      <c r="I64" s="8">
        <v>0</v>
      </c>
      <c r="J64" s="8">
        <v>0</v>
      </c>
      <c r="K64" s="9">
        <v>0</v>
      </c>
      <c r="L64" s="8">
        <v>0</v>
      </c>
    </row>
    <row r="65" spans="1:14">
      <c r="A65" s="71"/>
      <c r="B65" s="65"/>
      <c r="C65" s="60"/>
      <c r="D65" s="50"/>
      <c r="E65" s="50"/>
      <c r="F65" s="53"/>
      <c r="G65" s="59"/>
      <c r="H65" s="8">
        <v>0</v>
      </c>
      <c r="I65" s="8">
        <v>0</v>
      </c>
      <c r="J65" s="8">
        <v>0</v>
      </c>
      <c r="K65" s="9">
        <v>0</v>
      </c>
      <c r="L65" s="8">
        <v>0</v>
      </c>
    </row>
    <row r="66" spans="1:14">
      <c r="A66" s="64" t="s">
        <v>10</v>
      </c>
      <c r="B66" s="65" t="s">
        <v>202</v>
      </c>
      <c r="C66" s="65" t="s">
        <v>96</v>
      </c>
      <c r="D66" s="65" t="s">
        <v>103</v>
      </c>
      <c r="E66" s="51" t="s">
        <v>74</v>
      </c>
      <c r="F66" s="51" t="s">
        <v>152</v>
      </c>
      <c r="G66" s="57">
        <f>H66+I66+J66+K66+H67+I67+J67+K67+H68+I68+J68+K68+H69+I69+J69+K69+L66+L67+L68+L69</f>
        <v>129.96899999999999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</row>
    <row r="67" spans="1:14">
      <c r="A67" s="64"/>
      <c r="B67" s="65"/>
      <c r="C67" s="65"/>
      <c r="D67" s="65"/>
      <c r="E67" s="52"/>
      <c r="F67" s="52"/>
      <c r="G67" s="58"/>
      <c r="H67" s="8">
        <v>0</v>
      </c>
      <c r="I67" s="8">
        <v>0</v>
      </c>
      <c r="J67" s="8">
        <v>0</v>
      </c>
      <c r="K67" s="9">
        <v>0</v>
      </c>
      <c r="L67" s="8">
        <v>0</v>
      </c>
    </row>
    <row r="68" spans="1:14" ht="12.75" customHeight="1">
      <c r="A68" s="64"/>
      <c r="B68" s="65"/>
      <c r="C68" s="65"/>
      <c r="D68" s="65"/>
      <c r="E68" s="49"/>
      <c r="F68" s="52"/>
      <c r="G68" s="58"/>
      <c r="H68" s="8">
        <f>200-19.5-50.531</f>
        <v>129.96899999999999</v>
      </c>
      <c r="I68" s="8">
        <v>0</v>
      </c>
      <c r="J68" s="8">
        <v>0</v>
      </c>
      <c r="K68" s="9">
        <v>0</v>
      </c>
      <c r="L68" s="8">
        <v>0</v>
      </c>
    </row>
    <row r="69" spans="1:14" ht="17.25" customHeight="1">
      <c r="A69" s="64"/>
      <c r="B69" s="65"/>
      <c r="C69" s="65"/>
      <c r="D69" s="65"/>
      <c r="E69" s="53"/>
      <c r="F69" s="53"/>
      <c r="G69" s="59"/>
      <c r="H69" s="8">
        <v>0</v>
      </c>
      <c r="I69" s="8">
        <v>0</v>
      </c>
      <c r="J69" s="8">
        <v>0</v>
      </c>
      <c r="K69" s="9">
        <v>0</v>
      </c>
      <c r="L69" s="8">
        <v>0</v>
      </c>
    </row>
    <row r="70" spans="1:14">
      <c r="A70" s="64" t="s">
        <v>11</v>
      </c>
      <c r="B70" s="65" t="s">
        <v>115</v>
      </c>
      <c r="C70" s="60" t="s">
        <v>114</v>
      </c>
      <c r="D70" s="60" t="s">
        <v>97</v>
      </c>
      <c r="E70" s="65" t="s">
        <v>40</v>
      </c>
      <c r="F70" s="51" t="s">
        <v>153</v>
      </c>
      <c r="G70" s="90">
        <f>SUM(H70:L73)</f>
        <v>10800</v>
      </c>
      <c r="H70" s="8">
        <v>9900</v>
      </c>
      <c r="I70" s="8"/>
      <c r="J70" s="8">
        <v>0</v>
      </c>
      <c r="K70" s="8">
        <v>0</v>
      </c>
      <c r="L70" s="8">
        <v>0</v>
      </c>
    </row>
    <row r="71" spans="1:14">
      <c r="A71" s="64"/>
      <c r="B71" s="65"/>
      <c r="C71" s="60"/>
      <c r="D71" s="60"/>
      <c r="E71" s="65"/>
      <c r="F71" s="52"/>
      <c r="G71" s="90"/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4">
      <c r="A72" s="64"/>
      <c r="B72" s="65"/>
      <c r="C72" s="60"/>
      <c r="D72" s="60"/>
      <c r="E72" s="60"/>
      <c r="F72" s="52"/>
      <c r="G72" s="90"/>
      <c r="H72" s="8">
        <v>900</v>
      </c>
      <c r="I72" s="8">
        <v>0</v>
      </c>
      <c r="J72" s="8">
        <v>0</v>
      </c>
      <c r="K72" s="8">
        <v>0</v>
      </c>
      <c r="L72" s="8">
        <v>0</v>
      </c>
    </row>
    <row r="73" spans="1:14" ht="27" customHeight="1">
      <c r="A73" s="64"/>
      <c r="B73" s="65"/>
      <c r="C73" s="60"/>
      <c r="D73" s="60"/>
      <c r="E73" s="60"/>
      <c r="F73" s="52"/>
      <c r="G73" s="90"/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4" ht="15" hidden="1" customHeight="1">
      <c r="A74" s="64"/>
      <c r="B74" s="65"/>
      <c r="C74" s="60"/>
      <c r="D74" s="60"/>
      <c r="E74" s="60"/>
      <c r="F74" s="53"/>
      <c r="G74" s="90"/>
      <c r="H74" s="8">
        <v>0</v>
      </c>
      <c r="I74" s="8">
        <v>0</v>
      </c>
      <c r="J74" s="8"/>
      <c r="K74" s="8"/>
      <c r="L74" s="8">
        <v>0</v>
      </c>
    </row>
    <row r="75" spans="1:14">
      <c r="A75" s="64" t="s">
        <v>12</v>
      </c>
      <c r="B75" s="48" t="s">
        <v>116</v>
      </c>
      <c r="C75" s="65" t="s">
        <v>96</v>
      </c>
      <c r="D75" s="65" t="s">
        <v>97</v>
      </c>
      <c r="E75" s="51" t="s">
        <v>74</v>
      </c>
      <c r="F75" s="51" t="s">
        <v>154</v>
      </c>
      <c r="G75" s="57">
        <f>H75+I75+J75+K75+H76+I76+J76+K76+H77+I77+J77+K77+H78+I78+J78+K78+L75+L76+L77+L78</f>
        <v>156</v>
      </c>
      <c r="H75" s="8">
        <v>0</v>
      </c>
      <c r="I75" s="8">
        <v>0</v>
      </c>
      <c r="J75" s="8">
        <v>0</v>
      </c>
      <c r="K75" s="9">
        <v>0</v>
      </c>
      <c r="L75" s="8">
        <v>0</v>
      </c>
    </row>
    <row r="76" spans="1:14">
      <c r="A76" s="64"/>
      <c r="B76" s="49"/>
      <c r="C76" s="65"/>
      <c r="D76" s="65"/>
      <c r="E76" s="52"/>
      <c r="F76" s="52"/>
      <c r="G76" s="58"/>
      <c r="H76" s="8">
        <v>0</v>
      </c>
      <c r="I76" s="8">
        <v>0</v>
      </c>
      <c r="J76" s="8">
        <v>0</v>
      </c>
      <c r="K76" s="9">
        <v>0</v>
      </c>
      <c r="L76" s="8">
        <v>0</v>
      </c>
    </row>
    <row r="77" spans="1:14" ht="15.75" customHeight="1">
      <c r="A77" s="64"/>
      <c r="B77" s="49"/>
      <c r="C77" s="65"/>
      <c r="D77" s="65"/>
      <c r="E77" s="49"/>
      <c r="F77" s="52"/>
      <c r="G77" s="58"/>
      <c r="H77" s="8">
        <v>36</v>
      </c>
      <c r="I77" s="8">
        <v>30</v>
      </c>
      <c r="J77" s="8">
        <v>30</v>
      </c>
      <c r="K77" s="9">
        <v>30</v>
      </c>
      <c r="L77" s="8">
        <v>30</v>
      </c>
    </row>
    <row r="78" spans="1:14" ht="14.25" customHeight="1">
      <c r="A78" s="64"/>
      <c r="B78" s="50"/>
      <c r="C78" s="65"/>
      <c r="D78" s="65"/>
      <c r="E78" s="53"/>
      <c r="F78" s="53"/>
      <c r="G78" s="59"/>
      <c r="H78" s="8">
        <v>0</v>
      </c>
      <c r="I78" s="8">
        <v>0</v>
      </c>
      <c r="J78" s="8">
        <v>0</v>
      </c>
      <c r="K78" s="9">
        <v>0</v>
      </c>
      <c r="L78" s="8">
        <v>0</v>
      </c>
      <c r="N78" s="4"/>
    </row>
    <row r="79" spans="1:14" ht="15" customHeight="1">
      <c r="A79" s="64" t="s">
        <v>13</v>
      </c>
      <c r="B79" s="65" t="s">
        <v>166</v>
      </c>
      <c r="C79" s="60" t="s">
        <v>96</v>
      </c>
      <c r="D79" s="60"/>
      <c r="E79" s="90" t="s">
        <v>74</v>
      </c>
      <c r="F79" s="51"/>
      <c r="G79" s="118">
        <f>H79+I79+J79+K79+H80+I80+J80+K80+H81+I81+J81+K81+H82+I82+J82+K82+L79+L80+L81+L82</f>
        <v>135.19999999999999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4">
      <c r="A80" s="64"/>
      <c r="B80" s="65"/>
      <c r="C80" s="60"/>
      <c r="D80" s="60"/>
      <c r="E80" s="90"/>
      <c r="F80" s="52"/>
      <c r="G80" s="118"/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>
      <c r="A81" s="64"/>
      <c r="B81" s="65"/>
      <c r="C81" s="60"/>
      <c r="D81" s="60"/>
      <c r="E81" s="65"/>
      <c r="F81" s="52"/>
      <c r="G81" s="118"/>
      <c r="H81" s="8">
        <f>H85+H89</f>
        <v>135.19999999999999</v>
      </c>
      <c r="I81" s="8">
        <f>I85+I89</f>
        <v>0</v>
      </c>
      <c r="J81" s="8">
        <f>J85+J89</f>
        <v>0</v>
      </c>
      <c r="K81" s="8">
        <f>K85+K89</f>
        <v>0</v>
      </c>
      <c r="L81" s="8">
        <f>L85+L89</f>
        <v>0</v>
      </c>
    </row>
    <row r="82" spans="1:12">
      <c r="A82" s="64"/>
      <c r="B82" s="65"/>
      <c r="C82" s="60"/>
      <c r="D82" s="60"/>
      <c r="E82" s="90"/>
      <c r="F82" s="53"/>
      <c r="G82" s="118"/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>
      <c r="A83" s="64" t="s">
        <v>117</v>
      </c>
      <c r="B83" s="86" t="s">
        <v>105</v>
      </c>
      <c r="C83" s="60" t="s">
        <v>96</v>
      </c>
      <c r="D83" s="48" t="s">
        <v>103</v>
      </c>
      <c r="E83" s="90" t="s">
        <v>212</v>
      </c>
      <c r="F83" s="51" t="s">
        <v>155</v>
      </c>
      <c r="G83" s="57">
        <f>SUM(H83:L86)</f>
        <v>135.19999999999999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>
      <c r="A84" s="64"/>
      <c r="B84" s="87"/>
      <c r="C84" s="60"/>
      <c r="D84" s="49"/>
      <c r="E84" s="90"/>
      <c r="F84" s="52"/>
      <c r="G84" s="5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>
      <c r="A85" s="64"/>
      <c r="B85" s="87"/>
      <c r="C85" s="60"/>
      <c r="D85" s="49"/>
      <c r="E85" s="65"/>
      <c r="F85" s="52"/>
      <c r="G85" s="58"/>
      <c r="H85" s="8">
        <f>115.7+19.5</f>
        <v>135.19999999999999</v>
      </c>
      <c r="I85" s="8">
        <v>0</v>
      </c>
      <c r="J85" s="8">
        <v>0</v>
      </c>
      <c r="K85" s="8">
        <v>0</v>
      </c>
      <c r="L85" s="8">
        <v>0</v>
      </c>
    </row>
    <row r="86" spans="1:12">
      <c r="A86" s="64"/>
      <c r="B86" s="88"/>
      <c r="C86" s="60"/>
      <c r="D86" s="50"/>
      <c r="E86" s="90"/>
      <c r="F86" s="53"/>
      <c r="G86" s="59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>
      <c r="A87" s="69" t="s">
        <v>118</v>
      </c>
      <c r="B87" s="86" t="s">
        <v>106</v>
      </c>
      <c r="C87" s="60" t="s">
        <v>96</v>
      </c>
      <c r="D87" s="60" t="s">
        <v>97</v>
      </c>
      <c r="E87" s="90" t="s">
        <v>74</v>
      </c>
      <c r="F87" s="51"/>
      <c r="G87" s="57">
        <f>SUM(H87:L90)</f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>
      <c r="A88" s="70"/>
      <c r="B88" s="87"/>
      <c r="C88" s="60"/>
      <c r="D88" s="60"/>
      <c r="E88" s="90"/>
      <c r="F88" s="52"/>
      <c r="G88" s="5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>
      <c r="A89" s="70"/>
      <c r="B89" s="87"/>
      <c r="C89" s="60"/>
      <c r="D89" s="60"/>
      <c r="E89" s="65"/>
      <c r="F89" s="52"/>
      <c r="G89" s="58"/>
      <c r="H89" s="8">
        <v>0</v>
      </c>
      <c r="I89" s="8">
        <v>0</v>
      </c>
      <c r="J89" s="8">
        <v>0</v>
      </c>
      <c r="K89" s="8">
        <v>0</v>
      </c>
      <c r="L89" s="8">
        <f>100-100</f>
        <v>0</v>
      </c>
    </row>
    <row r="90" spans="1:12">
      <c r="A90" s="71"/>
      <c r="B90" s="88"/>
      <c r="C90" s="60"/>
      <c r="D90" s="60"/>
      <c r="E90" s="90"/>
      <c r="F90" s="53"/>
      <c r="G90" s="5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>
      <c r="A91" s="69" t="s">
        <v>14</v>
      </c>
      <c r="B91" s="82" t="s">
        <v>181</v>
      </c>
      <c r="C91" s="65">
        <v>2020</v>
      </c>
      <c r="D91" s="65" t="s">
        <v>169</v>
      </c>
      <c r="E91" s="51" t="s">
        <v>74</v>
      </c>
      <c r="F91" s="119"/>
      <c r="G91" s="57">
        <f>H91+I91+J91+K91+H92+I92+J92+K92+H93+I93+J93+K93+H94+I94+J94+K94+L91+L92+L93+L94</f>
        <v>681.2</v>
      </c>
      <c r="H91" s="8">
        <v>0</v>
      </c>
      <c r="I91" s="8">
        <v>0</v>
      </c>
      <c r="J91" s="8">
        <v>0</v>
      </c>
      <c r="K91" s="9">
        <v>0</v>
      </c>
      <c r="L91" s="8">
        <v>0</v>
      </c>
    </row>
    <row r="92" spans="1:12">
      <c r="A92" s="70"/>
      <c r="B92" s="82"/>
      <c r="C92" s="65"/>
      <c r="D92" s="65"/>
      <c r="E92" s="52"/>
      <c r="F92" s="120"/>
      <c r="G92" s="58"/>
      <c r="H92" s="8">
        <v>0</v>
      </c>
      <c r="I92" s="8">
        <v>0</v>
      </c>
      <c r="J92" s="8">
        <v>0</v>
      </c>
      <c r="K92" s="9">
        <v>0</v>
      </c>
      <c r="L92" s="8">
        <v>0</v>
      </c>
    </row>
    <row r="93" spans="1:12">
      <c r="A93" s="70"/>
      <c r="B93" s="82"/>
      <c r="C93" s="65"/>
      <c r="D93" s="65"/>
      <c r="E93" s="49"/>
      <c r="F93" s="120"/>
      <c r="G93" s="58"/>
      <c r="H93" s="8">
        <f>H97+H101+H105</f>
        <v>200</v>
      </c>
      <c r="I93" s="8">
        <f>I97+I101+I105</f>
        <v>281.2</v>
      </c>
      <c r="J93" s="8">
        <f>J97+J101+J105</f>
        <v>200</v>
      </c>
      <c r="K93" s="8">
        <f>K97+K101+K105</f>
        <v>0</v>
      </c>
      <c r="L93" s="8">
        <f>L97+L101+L105</f>
        <v>0</v>
      </c>
    </row>
    <row r="94" spans="1:12">
      <c r="A94" s="71"/>
      <c r="B94" s="82"/>
      <c r="C94" s="65"/>
      <c r="D94" s="65"/>
      <c r="E94" s="53"/>
      <c r="F94" s="121"/>
      <c r="G94" s="59"/>
      <c r="H94" s="8">
        <v>0</v>
      </c>
      <c r="I94" s="8">
        <v>0</v>
      </c>
      <c r="J94" s="8">
        <v>0</v>
      </c>
      <c r="K94" s="9">
        <v>0</v>
      </c>
      <c r="L94" s="8">
        <v>0</v>
      </c>
    </row>
    <row r="95" spans="1:12">
      <c r="A95" s="69" t="s">
        <v>119</v>
      </c>
      <c r="B95" s="83" t="s">
        <v>171</v>
      </c>
      <c r="C95" s="48">
        <v>2021</v>
      </c>
      <c r="D95" s="65" t="s">
        <v>103</v>
      </c>
      <c r="E95" s="51" t="s">
        <v>81</v>
      </c>
      <c r="F95" s="51" t="s">
        <v>155</v>
      </c>
      <c r="G95" s="57">
        <f>SUM(H95:L98)</f>
        <v>81.2</v>
      </c>
      <c r="H95" s="8">
        <v>0</v>
      </c>
      <c r="I95" s="8">
        <v>0</v>
      </c>
      <c r="J95" s="8">
        <v>0</v>
      </c>
      <c r="K95" s="9">
        <v>0</v>
      </c>
      <c r="L95" s="8">
        <v>0</v>
      </c>
    </row>
    <row r="96" spans="1:12">
      <c r="A96" s="70"/>
      <c r="B96" s="84"/>
      <c r="C96" s="49"/>
      <c r="D96" s="65"/>
      <c r="E96" s="52"/>
      <c r="F96" s="52"/>
      <c r="G96" s="58"/>
      <c r="H96" s="8">
        <v>0</v>
      </c>
      <c r="I96" s="8">
        <v>0</v>
      </c>
      <c r="J96" s="8">
        <v>0</v>
      </c>
      <c r="K96" s="9">
        <v>0</v>
      </c>
      <c r="L96" s="8">
        <v>0</v>
      </c>
    </row>
    <row r="97" spans="1:12">
      <c r="A97" s="70"/>
      <c r="B97" s="84"/>
      <c r="C97" s="49"/>
      <c r="D97" s="65"/>
      <c r="E97" s="52"/>
      <c r="F97" s="52"/>
      <c r="G97" s="58"/>
      <c r="H97" s="8">
        <v>0</v>
      </c>
      <c r="I97" s="8">
        <v>81.2</v>
      </c>
      <c r="J97" s="8">
        <v>0</v>
      </c>
      <c r="K97" s="9">
        <v>0</v>
      </c>
      <c r="L97" s="8">
        <v>0</v>
      </c>
    </row>
    <row r="98" spans="1:12">
      <c r="A98" s="71"/>
      <c r="B98" s="85"/>
      <c r="C98" s="50"/>
      <c r="D98" s="65"/>
      <c r="E98" s="53"/>
      <c r="F98" s="53"/>
      <c r="G98" s="59"/>
      <c r="H98" s="8">
        <v>0</v>
      </c>
      <c r="I98" s="8">
        <v>0</v>
      </c>
      <c r="J98" s="8">
        <v>0</v>
      </c>
      <c r="K98" s="9">
        <v>0</v>
      </c>
      <c r="L98" s="8">
        <v>0</v>
      </c>
    </row>
    <row r="99" spans="1:12">
      <c r="A99" s="69" t="s">
        <v>119</v>
      </c>
      <c r="B99" s="79" t="s">
        <v>172</v>
      </c>
      <c r="C99" s="54">
        <v>2020</v>
      </c>
      <c r="D99" s="65" t="s">
        <v>103</v>
      </c>
      <c r="E99" s="51" t="s">
        <v>81</v>
      </c>
      <c r="F99" s="51" t="s">
        <v>155</v>
      </c>
      <c r="G99" s="57">
        <f>SUM(H99:L102)</f>
        <v>0</v>
      </c>
      <c r="H99" s="8">
        <v>0</v>
      </c>
      <c r="I99" s="8">
        <v>0</v>
      </c>
      <c r="J99" s="8">
        <v>0</v>
      </c>
      <c r="K99" s="9">
        <v>0</v>
      </c>
      <c r="L99" s="8">
        <v>0</v>
      </c>
    </row>
    <row r="100" spans="1:12">
      <c r="A100" s="70"/>
      <c r="B100" s="80"/>
      <c r="C100" s="55"/>
      <c r="D100" s="65"/>
      <c r="E100" s="52"/>
      <c r="F100" s="52"/>
      <c r="G100" s="58"/>
      <c r="H100" s="8">
        <v>0</v>
      </c>
      <c r="I100" s="8">
        <v>0</v>
      </c>
      <c r="J100" s="8">
        <v>0</v>
      </c>
      <c r="K100" s="9">
        <v>0</v>
      </c>
      <c r="L100" s="8">
        <v>0</v>
      </c>
    </row>
    <row r="101" spans="1:12">
      <c r="A101" s="70"/>
      <c r="B101" s="80"/>
      <c r="C101" s="55"/>
      <c r="D101" s="65"/>
      <c r="E101" s="52"/>
      <c r="F101" s="52"/>
      <c r="G101" s="58"/>
      <c r="H101" s="8">
        <v>0</v>
      </c>
      <c r="I101" s="8">
        <v>0</v>
      </c>
      <c r="J101" s="8">
        <v>0</v>
      </c>
      <c r="K101" s="9">
        <v>0</v>
      </c>
      <c r="L101" s="8">
        <v>0</v>
      </c>
    </row>
    <row r="102" spans="1:12" ht="23.25" customHeight="1">
      <c r="A102" s="70"/>
      <c r="B102" s="81"/>
      <c r="C102" s="56"/>
      <c r="D102" s="65"/>
      <c r="E102" s="53"/>
      <c r="F102" s="53"/>
      <c r="G102" s="59"/>
      <c r="H102" s="8">
        <v>0</v>
      </c>
      <c r="I102" s="8">
        <v>0</v>
      </c>
      <c r="J102" s="8">
        <v>0</v>
      </c>
      <c r="K102" s="9">
        <v>0</v>
      </c>
      <c r="L102" s="8">
        <v>0</v>
      </c>
    </row>
    <row r="103" spans="1:12">
      <c r="A103" s="78" t="s">
        <v>15</v>
      </c>
      <c r="B103" s="75" t="s">
        <v>173</v>
      </c>
      <c r="C103" s="60" t="s">
        <v>96</v>
      </c>
      <c r="D103" s="54" t="s">
        <v>86</v>
      </c>
      <c r="E103" s="48" t="s">
        <v>123</v>
      </c>
      <c r="F103" s="51" t="s">
        <v>155</v>
      </c>
      <c r="G103" s="57">
        <f>H103+I103+J103+K103+H104+I104+J104+K104+H105+I105+J105+K105+H106+I106+J106+K106+L103+L104+L105+L106</f>
        <v>600</v>
      </c>
      <c r="H103" s="12">
        <v>0</v>
      </c>
      <c r="I103" s="12">
        <v>0</v>
      </c>
      <c r="J103" s="12">
        <v>0</v>
      </c>
      <c r="K103" s="10">
        <v>0</v>
      </c>
      <c r="L103" s="8">
        <v>0</v>
      </c>
    </row>
    <row r="104" spans="1:12">
      <c r="A104" s="78"/>
      <c r="B104" s="76"/>
      <c r="C104" s="60"/>
      <c r="D104" s="55"/>
      <c r="E104" s="49"/>
      <c r="F104" s="52"/>
      <c r="G104" s="58"/>
      <c r="H104" s="12">
        <v>0</v>
      </c>
      <c r="I104" s="12">
        <v>0</v>
      </c>
      <c r="J104" s="12">
        <v>0</v>
      </c>
      <c r="K104" s="10">
        <v>0</v>
      </c>
      <c r="L104" s="8">
        <v>0</v>
      </c>
    </row>
    <row r="105" spans="1:12">
      <c r="A105" s="78"/>
      <c r="B105" s="76"/>
      <c r="C105" s="60"/>
      <c r="D105" s="55"/>
      <c r="E105" s="49"/>
      <c r="F105" s="52"/>
      <c r="G105" s="58"/>
      <c r="H105" s="12">
        <v>200</v>
      </c>
      <c r="I105" s="12">
        <v>200</v>
      </c>
      <c r="J105" s="12">
        <v>200</v>
      </c>
      <c r="K105" s="10">
        <v>0</v>
      </c>
      <c r="L105" s="8">
        <v>0</v>
      </c>
    </row>
    <row r="106" spans="1:12">
      <c r="A106" s="78"/>
      <c r="B106" s="77"/>
      <c r="C106" s="60"/>
      <c r="D106" s="56"/>
      <c r="E106" s="50"/>
      <c r="F106" s="53"/>
      <c r="G106" s="59"/>
      <c r="H106" s="12">
        <v>0</v>
      </c>
      <c r="I106" s="12">
        <v>0</v>
      </c>
      <c r="J106" s="12">
        <v>0</v>
      </c>
      <c r="K106" s="10">
        <v>0</v>
      </c>
      <c r="L106" s="8">
        <v>0</v>
      </c>
    </row>
    <row r="107" spans="1:12">
      <c r="A107" s="69" t="s">
        <v>16</v>
      </c>
      <c r="B107" s="61" t="s">
        <v>174</v>
      </c>
      <c r="C107" s="48">
        <v>2020</v>
      </c>
      <c r="D107" s="48"/>
      <c r="E107" s="51" t="s">
        <v>81</v>
      </c>
      <c r="F107" s="51" t="s">
        <v>156</v>
      </c>
      <c r="G107" s="57">
        <f>SUM(H107:L110)</f>
        <v>0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</row>
    <row r="108" spans="1:12">
      <c r="A108" s="70"/>
      <c r="B108" s="62"/>
      <c r="C108" s="49"/>
      <c r="D108" s="49"/>
      <c r="E108" s="52"/>
      <c r="F108" s="52"/>
      <c r="G108" s="58"/>
      <c r="H108" s="8">
        <v>0</v>
      </c>
      <c r="I108" s="8">
        <v>0</v>
      </c>
      <c r="J108" s="8">
        <v>0</v>
      </c>
      <c r="K108" s="9">
        <v>0</v>
      </c>
      <c r="L108" s="8">
        <v>0</v>
      </c>
    </row>
    <row r="109" spans="1:12">
      <c r="A109" s="70"/>
      <c r="B109" s="62"/>
      <c r="C109" s="49"/>
      <c r="D109" s="49"/>
      <c r="E109" s="52"/>
      <c r="F109" s="52"/>
      <c r="G109" s="58"/>
      <c r="H109" s="8">
        <v>0</v>
      </c>
      <c r="I109" s="8">
        <v>0</v>
      </c>
      <c r="J109" s="8">
        <v>0</v>
      </c>
      <c r="K109" s="9">
        <v>0</v>
      </c>
      <c r="L109" s="8">
        <v>0</v>
      </c>
    </row>
    <row r="110" spans="1:12" ht="42" customHeight="1">
      <c r="A110" s="71"/>
      <c r="B110" s="63"/>
      <c r="C110" s="89"/>
      <c r="D110" s="50"/>
      <c r="E110" s="53"/>
      <c r="F110" s="53"/>
      <c r="G110" s="59"/>
      <c r="H110" s="8">
        <v>0</v>
      </c>
      <c r="I110" s="8">
        <v>0</v>
      </c>
      <c r="J110" s="8">
        <v>0</v>
      </c>
      <c r="K110" s="9">
        <v>0</v>
      </c>
      <c r="L110" s="8">
        <v>0</v>
      </c>
    </row>
    <row r="111" spans="1:12" ht="15" customHeight="1">
      <c r="A111" s="72" t="s">
        <v>17</v>
      </c>
      <c r="B111" s="61" t="s">
        <v>175</v>
      </c>
      <c r="C111" s="60">
        <v>2020</v>
      </c>
      <c r="D111" s="48" t="s">
        <v>104</v>
      </c>
      <c r="E111" s="48" t="s">
        <v>149</v>
      </c>
      <c r="F111" s="51" t="s">
        <v>148</v>
      </c>
      <c r="G111" s="57">
        <f>SUM(H111:L114)</f>
        <v>7632.9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</row>
    <row r="112" spans="1:12">
      <c r="A112" s="73"/>
      <c r="B112" s="62"/>
      <c r="C112" s="60"/>
      <c r="D112" s="49"/>
      <c r="E112" s="49"/>
      <c r="F112" s="52"/>
      <c r="G112" s="58"/>
      <c r="H112" s="8">
        <v>0</v>
      </c>
      <c r="I112" s="8">
        <v>0</v>
      </c>
      <c r="J112" s="8">
        <v>0</v>
      </c>
      <c r="K112" s="9">
        <v>0</v>
      </c>
      <c r="L112" s="8">
        <v>0</v>
      </c>
    </row>
    <row r="113" spans="1:12">
      <c r="A113" s="73"/>
      <c r="B113" s="62"/>
      <c r="C113" s="60"/>
      <c r="D113" s="49"/>
      <c r="E113" s="49"/>
      <c r="F113" s="52"/>
      <c r="G113" s="58"/>
      <c r="H113" s="8">
        <f>1000+1200-567.1</f>
        <v>1632.9</v>
      </c>
      <c r="I113" s="8">
        <v>6000</v>
      </c>
      <c r="J113" s="8">
        <v>0</v>
      </c>
      <c r="K113" s="9">
        <v>0</v>
      </c>
      <c r="L113" s="8">
        <v>0</v>
      </c>
    </row>
    <row r="114" spans="1:12" ht="34.5" customHeight="1">
      <c r="A114" s="74"/>
      <c r="B114" s="63"/>
      <c r="C114" s="60"/>
      <c r="D114" s="50"/>
      <c r="E114" s="50"/>
      <c r="F114" s="53"/>
      <c r="G114" s="59"/>
      <c r="H114" s="8">
        <v>0</v>
      </c>
      <c r="I114" s="8">
        <v>0</v>
      </c>
      <c r="J114" s="8">
        <v>0</v>
      </c>
      <c r="K114" s="9">
        <v>0</v>
      </c>
      <c r="L114" s="8">
        <v>0</v>
      </c>
    </row>
    <row r="115" spans="1:12">
      <c r="A115" s="66" t="s">
        <v>18</v>
      </c>
      <c r="B115" s="72" t="s">
        <v>176</v>
      </c>
      <c r="C115" s="48">
        <v>2021</v>
      </c>
      <c r="D115" s="48" t="s">
        <v>104</v>
      </c>
      <c r="E115" s="48" t="s">
        <v>147</v>
      </c>
      <c r="F115" s="51" t="s">
        <v>148</v>
      </c>
      <c r="G115" s="57">
        <f>SUM(H115:L118)</f>
        <v>1164.4000000000001</v>
      </c>
      <c r="H115" s="8">
        <v>0</v>
      </c>
      <c r="I115" s="8">
        <v>0</v>
      </c>
      <c r="J115" s="8">
        <v>0</v>
      </c>
      <c r="K115" s="9">
        <v>0</v>
      </c>
      <c r="L115" s="8">
        <v>0</v>
      </c>
    </row>
    <row r="116" spans="1:12">
      <c r="A116" s="67"/>
      <c r="B116" s="73"/>
      <c r="C116" s="49"/>
      <c r="D116" s="49"/>
      <c r="E116" s="49"/>
      <c r="F116" s="52"/>
      <c r="G116" s="58"/>
      <c r="H116" s="8">
        <v>0</v>
      </c>
      <c r="I116" s="8">
        <v>0</v>
      </c>
      <c r="J116" s="8">
        <v>0</v>
      </c>
      <c r="K116" s="9">
        <v>0</v>
      </c>
      <c r="L116" s="8">
        <v>0</v>
      </c>
    </row>
    <row r="117" spans="1:12">
      <c r="A117" s="67"/>
      <c r="B117" s="73"/>
      <c r="C117" s="49"/>
      <c r="D117" s="49"/>
      <c r="E117" s="49"/>
      <c r="F117" s="52"/>
      <c r="G117" s="58"/>
      <c r="H117" s="8">
        <v>0</v>
      </c>
      <c r="I117" s="8">
        <v>1164.4000000000001</v>
      </c>
      <c r="J117" s="8">
        <v>0</v>
      </c>
      <c r="K117" s="9">
        <v>0</v>
      </c>
      <c r="L117" s="8">
        <v>0</v>
      </c>
    </row>
    <row r="118" spans="1:12">
      <c r="A118" s="68"/>
      <c r="B118" s="74"/>
      <c r="C118" s="50"/>
      <c r="D118" s="50"/>
      <c r="E118" s="50"/>
      <c r="F118" s="53"/>
      <c r="G118" s="59"/>
      <c r="H118" s="8">
        <v>0</v>
      </c>
      <c r="I118" s="8">
        <v>0</v>
      </c>
      <c r="J118" s="8">
        <v>0</v>
      </c>
      <c r="K118" s="9">
        <v>0</v>
      </c>
      <c r="L118" s="8">
        <v>0</v>
      </c>
    </row>
    <row r="119" spans="1:12">
      <c r="A119" s="66" t="s">
        <v>131</v>
      </c>
      <c r="B119" s="72" t="s">
        <v>177</v>
      </c>
      <c r="C119" s="48">
        <v>2021</v>
      </c>
      <c r="D119" s="48" t="s">
        <v>104</v>
      </c>
      <c r="E119" s="48" t="s">
        <v>147</v>
      </c>
      <c r="F119" s="51" t="s">
        <v>148</v>
      </c>
      <c r="G119" s="57">
        <f>SUM(H119:L122)</f>
        <v>6046.2</v>
      </c>
      <c r="H119" s="8">
        <v>0</v>
      </c>
      <c r="I119" s="8">
        <v>0</v>
      </c>
      <c r="J119" s="8">
        <v>0</v>
      </c>
      <c r="K119" s="9">
        <v>0</v>
      </c>
      <c r="L119" s="8">
        <v>0</v>
      </c>
    </row>
    <row r="120" spans="1:12">
      <c r="A120" s="67"/>
      <c r="B120" s="73"/>
      <c r="C120" s="49"/>
      <c r="D120" s="49"/>
      <c r="E120" s="49"/>
      <c r="F120" s="52"/>
      <c r="G120" s="58"/>
      <c r="H120" s="8">
        <v>0</v>
      </c>
      <c r="I120" s="8">
        <v>0</v>
      </c>
      <c r="J120" s="8">
        <v>0</v>
      </c>
      <c r="K120" s="9">
        <v>0</v>
      </c>
      <c r="L120" s="8">
        <v>0</v>
      </c>
    </row>
    <row r="121" spans="1:12">
      <c r="A121" s="67"/>
      <c r="B121" s="73"/>
      <c r="C121" s="49"/>
      <c r="D121" s="49"/>
      <c r="E121" s="49"/>
      <c r="F121" s="52"/>
      <c r="G121" s="58"/>
      <c r="H121" s="8">
        <v>0</v>
      </c>
      <c r="I121" s="8">
        <v>6046.2</v>
      </c>
      <c r="J121" s="8">
        <v>0</v>
      </c>
      <c r="K121" s="9">
        <v>0</v>
      </c>
      <c r="L121" s="8">
        <v>0</v>
      </c>
    </row>
    <row r="122" spans="1:12">
      <c r="A122" s="68"/>
      <c r="B122" s="74"/>
      <c r="C122" s="50"/>
      <c r="D122" s="50"/>
      <c r="E122" s="50"/>
      <c r="F122" s="53"/>
      <c r="G122" s="59"/>
      <c r="H122" s="8">
        <v>0</v>
      </c>
      <c r="I122" s="8">
        <v>0</v>
      </c>
      <c r="J122" s="8">
        <v>0</v>
      </c>
      <c r="K122" s="9">
        <v>0</v>
      </c>
      <c r="L122" s="8">
        <v>0</v>
      </c>
    </row>
    <row r="123" spans="1:12" ht="18" customHeight="1">
      <c r="A123" s="66" t="s">
        <v>132</v>
      </c>
      <c r="B123" s="48" t="s">
        <v>188</v>
      </c>
      <c r="C123" s="60" t="s">
        <v>96</v>
      </c>
      <c r="D123" s="54" t="s">
        <v>97</v>
      </c>
      <c r="E123" s="90" t="s">
        <v>126</v>
      </c>
      <c r="F123" s="122" t="s">
        <v>146</v>
      </c>
      <c r="G123" s="57">
        <f>H123+I123+J123+K123+H124+I124+J124+K124+H125+I125+J125+K125+H126+I126+J126+K126+L123+L124+L125+L126</f>
        <v>1500</v>
      </c>
      <c r="H123" s="12">
        <v>0</v>
      </c>
      <c r="I123" s="12">
        <v>0</v>
      </c>
      <c r="J123" s="12">
        <v>0</v>
      </c>
      <c r="K123" s="10">
        <v>0</v>
      </c>
      <c r="L123" s="8">
        <v>0</v>
      </c>
    </row>
    <row r="124" spans="1:12" ht="20.25" customHeight="1">
      <c r="A124" s="67"/>
      <c r="B124" s="49"/>
      <c r="C124" s="60"/>
      <c r="D124" s="55"/>
      <c r="E124" s="90"/>
      <c r="F124" s="123"/>
      <c r="G124" s="58"/>
      <c r="H124" s="12">
        <v>0</v>
      </c>
      <c r="I124" s="12">
        <v>0</v>
      </c>
      <c r="J124" s="12">
        <v>0</v>
      </c>
      <c r="K124" s="10">
        <v>0</v>
      </c>
      <c r="L124" s="8">
        <v>0</v>
      </c>
    </row>
    <row r="125" spans="1:12" ht="19.5" customHeight="1">
      <c r="A125" s="67"/>
      <c r="B125" s="49"/>
      <c r="C125" s="60"/>
      <c r="D125" s="55"/>
      <c r="E125" s="65"/>
      <c r="F125" s="123"/>
      <c r="G125" s="58"/>
      <c r="H125" s="12">
        <v>0</v>
      </c>
      <c r="I125" s="12">
        <v>1000</v>
      </c>
      <c r="J125" s="12">
        <v>500</v>
      </c>
      <c r="K125" s="10">
        <v>0</v>
      </c>
      <c r="L125" s="8">
        <v>0</v>
      </c>
    </row>
    <row r="126" spans="1:12" ht="20.25" customHeight="1">
      <c r="A126" s="68"/>
      <c r="B126" s="50"/>
      <c r="C126" s="60"/>
      <c r="D126" s="56"/>
      <c r="E126" s="90"/>
      <c r="F126" s="124"/>
      <c r="G126" s="59"/>
      <c r="H126" s="12">
        <v>0</v>
      </c>
      <c r="I126" s="12">
        <v>0</v>
      </c>
      <c r="J126" s="12">
        <v>0</v>
      </c>
      <c r="K126" s="10">
        <v>0</v>
      </c>
      <c r="L126" s="8"/>
    </row>
    <row r="127" spans="1:12" ht="15" customHeight="1">
      <c r="A127" s="64" t="s">
        <v>139</v>
      </c>
      <c r="B127" s="65" t="s">
        <v>178</v>
      </c>
      <c r="C127" s="60" t="s">
        <v>96</v>
      </c>
      <c r="D127" s="60"/>
      <c r="E127" s="90"/>
      <c r="F127" s="51"/>
      <c r="G127" s="118">
        <f>H127+I127+J127+K127+H128+I128+J128+K128+H129+I129+J129+K129+H130+I130+J130+K130+L127+L128+L129+L130</f>
        <v>863.5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>
      <c r="A128" s="64"/>
      <c r="B128" s="65"/>
      <c r="C128" s="60"/>
      <c r="D128" s="60"/>
      <c r="E128" s="90"/>
      <c r="F128" s="52"/>
      <c r="G128" s="118"/>
      <c r="H128" s="8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>
      <c r="A129" s="64"/>
      <c r="B129" s="65"/>
      <c r="C129" s="60"/>
      <c r="D129" s="60"/>
      <c r="E129" s="65"/>
      <c r="F129" s="52"/>
      <c r="G129" s="118"/>
      <c r="H129" s="8">
        <f>H133+H137</f>
        <v>253.5</v>
      </c>
      <c r="I129" s="8">
        <f>I133+I137</f>
        <v>300</v>
      </c>
      <c r="J129" s="8">
        <f>J133+J137</f>
        <v>310</v>
      </c>
      <c r="K129" s="8">
        <f>K133+K137</f>
        <v>0</v>
      </c>
      <c r="L129" s="8">
        <f>L133+L137</f>
        <v>0</v>
      </c>
    </row>
    <row r="130" spans="1:12" ht="13.5" customHeight="1">
      <c r="A130" s="64"/>
      <c r="B130" s="65"/>
      <c r="C130" s="60"/>
      <c r="D130" s="60"/>
      <c r="E130" s="90"/>
      <c r="F130" s="53"/>
      <c r="G130" s="118"/>
      <c r="H130" s="8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>
      <c r="A131" s="64" t="s">
        <v>183</v>
      </c>
      <c r="B131" s="86" t="s">
        <v>179</v>
      </c>
      <c r="C131" s="60" t="s">
        <v>107</v>
      </c>
      <c r="D131" s="48" t="s">
        <v>86</v>
      </c>
      <c r="E131" s="90" t="s">
        <v>143</v>
      </c>
      <c r="F131" s="51" t="s">
        <v>145</v>
      </c>
      <c r="G131" s="57">
        <f>SUM(H131:L134)</f>
        <v>863.5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3.5" customHeight="1">
      <c r="A132" s="64"/>
      <c r="B132" s="87"/>
      <c r="C132" s="60"/>
      <c r="D132" s="49"/>
      <c r="E132" s="90"/>
      <c r="F132" s="52"/>
      <c r="G132" s="58"/>
      <c r="H132" s="8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4.25" customHeight="1">
      <c r="A133" s="64"/>
      <c r="B133" s="87"/>
      <c r="C133" s="60"/>
      <c r="D133" s="49"/>
      <c r="E133" s="65"/>
      <c r="F133" s="52"/>
      <c r="G133" s="58"/>
      <c r="H133" s="8">
        <f>281.5-28</f>
        <v>253.5</v>
      </c>
      <c r="I133" s="8">
        <v>300</v>
      </c>
      <c r="J133" s="8">
        <v>310</v>
      </c>
      <c r="K133" s="8">
        <v>0</v>
      </c>
      <c r="L133" s="8">
        <v>0</v>
      </c>
    </row>
    <row r="134" spans="1:12" ht="15.75" customHeight="1">
      <c r="A134" s="64"/>
      <c r="B134" s="88"/>
      <c r="C134" s="60"/>
      <c r="D134" s="50"/>
      <c r="E134" s="90"/>
      <c r="F134" s="53"/>
      <c r="G134" s="59"/>
      <c r="H134" s="8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8.75" customHeight="1">
      <c r="A135" s="45" t="s">
        <v>184</v>
      </c>
      <c r="B135" s="86" t="s">
        <v>179</v>
      </c>
      <c r="C135" s="54">
        <v>2020</v>
      </c>
      <c r="D135" s="54" t="s">
        <v>121</v>
      </c>
      <c r="E135" s="51" t="s">
        <v>144</v>
      </c>
      <c r="F135" s="51" t="s">
        <v>145</v>
      </c>
      <c r="G135" s="57">
        <f>SUM(H135:L138)</f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>
      <c r="A136" s="46"/>
      <c r="B136" s="87"/>
      <c r="C136" s="55"/>
      <c r="D136" s="55"/>
      <c r="E136" s="52"/>
      <c r="F136" s="52"/>
      <c r="G136" s="5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46"/>
      <c r="B137" s="87"/>
      <c r="C137" s="55"/>
      <c r="D137" s="55"/>
      <c r="E137" s="52"/>
      <c r="F137" s="52"/>
      <c r="G137" s="58"/>
      <c r="H137" s="8">
        <v>0</v>
      </c>
      <c r="I137" s="8">
        <v>0</v>
      </c>
      <c r="J137" s="8">
        <v>0</v>
      </c>
      <c r="K137" s="8">
        <v>0</v>
      </c>
      <c r="L137" s="8">
        <f>100-100</f>
        <v>0</v>
      </c>
    </row>
    <row r="138" spans="1:12" ht="12" customHeight="1">
      <c r="A138" s="47"/>
      <c r="B138" s="88"/>
      <c r="C138" s="56"/>
      <c r="D138" s="56"/>
      <c r="E138" s="53"/>
      <c r="F138" s="53"/>
      <c r="G138" s="59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8.75" customHeight="1">
      <c r="A139" s="45" t="s">
        <v>185</v>
      </c>
      <c r="B139" s="48" t="s">
        <v>180</v>
      </c>
      <c r="C139" s="54">
        <v>2020</v>
      </c>
      <c r="D139" s="48" t="s">
        <v>97</v>
      </c>
      <c r="E139" s="51" t="s">
        <v>122</v>
      </c>
      <c r="F139" s="51" t="s">
        <v>157</v>
      </c>
      <c r="G139" s="57">
        <f>H139+I139+J139+K139+H140+I140+J140+K140+H141+I141+J141+K141+H142+I142+J142+K142+L139+L140+L141+L142</f>
        <v>300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8" customHeight="1">
      <c r="A140" s="46"/>
      <c r="B140" s="49"/>
      <c r="C140" s="55"/>
      <c r="D140" s="49"/>
      <c r="E140" s="52"/>
      <c r="F140" s="52"/>
      <c r="G140" s="5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8.75" customHeight="1">
      <c r="A141" s="46"/>
      <c r="B141" s="49"/>
      <c r="C141" s="55"/>
      <c r="D141" s="49"/>
      <c r="E141" s="52"/>
      <c r="F141" s="52"/>
      <c r="G141" s="58"/>
      <c r="H141" s="8">
        <v>300</v>
      </c>
      <c r="I141" s="8">
        <v>0</v>
      </c>
      <c r="J141" s="8">
        <v>0</v>
      </c>
      <c r="K141" s="8">
        <v>0</v>
      </c>
      <c r="L141" s="8">
        <v>0</v>
      </c>
    </row>
    <row r="142" spans="1:12" ht="18.75" customHeight="1">
      <c r="A142" s="47"/>
      <c r="B142" s="50"/>
      <c r="C142" s="56"/>
      <c r="D142" s="50"/>
      <c r="E142" s="53"/>
      <c r="F142" s="53"/>
      <c r="G142" s="5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20.25" hidden="1" customHeight="1">
      <c r="A143" s="45"/>
      <c r="B143" s="48"/>
      <c r="C143" s="54"/>
      <c r="D143" s="54"/>
      <c r="E143" s="48"/>
      <c r="F143" s="51"/>
      <c r="G143" s="57">
        <f>H143+I143+J143+K143+H144+I144+J144+K144+H145+I145+J145+K145+H146+I146+J146+K146+L143+L144+L145+L146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23.25" hidden="1" customHeight="1">
      <c r="A144" s="46"/>
      <c r="B144" s="49"/>
      <c r="C144" s="55"/>
      <c r="D144" s="55"/>
      <c r="E144" s="49"/>
      <c r="F144" s="52"/>
      <c r="G144" s="5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8.75" hidden="1" customHeight="1">
      <c r="A145" s="46"/>
      <c r="B145" s="49"/>
      <c r="C145" s="55"/>
      <c r="D145" s="55"/>
      <c r="E145" s="49"/>
      <c r="F145" s="52"/>
      <c r="G145" s="58"/>
      <c r="H145" s="8"/>
      <c r="I145" s="8">
        <v>0</v>
      </c>
      <c r="J145" s="8"/>
      <c r="K145" s="8"/>
      <c r="L145" s="8"/>
    </row>
    <row r="146" spans="1:12" ht="18.75" hidden="1" customHeight="1">
      <c r="A146" s="47"/>
      <c r="B146" s="50"/>
      <c r="C146" s="56"/>
      <c r="D146" s="56"/>
      <c r="E146" s="50"/>
      <c r="F146" s="53"/>
      <c r="G146" s="5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8.75" hidden="1" customHeight="1">
      <c r="A147" s="45"/>
      <c r="B147" s="48"/>
      <c r="C147" s="54"/>
      <c r="D147" s="54"/>
      <c r="E147" s="48"/>
      <c r="F147" s="51"/>
      <c r="G147" s="57">
        <f>H147+I147+J147+K147+H148+I148+J148+K148+H149+I149+J149+K149+H150+I150+J150+K150+L147+L148+L149+L150</f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3.5" hidden="1" customHeight="1">
      <c r="A148" s="46"/>
      <c r="B148" s="49"/>
      <c r="C148" s="55"/>
      <c r="D148" s="55"/>
      <c r="E148" s="49"/>
      <c r="F148" s="52"/>
      <c r="G148" s="5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8.75" hidden="1" customHeight="1">
      <c r="A149" s="46"/>
      <c r="B149" s="49"/>
      <c r="C149" s="55"/>
      <c r="D149" s="55"/>
      <c r="E149" s="49"/>
      <c r="F149" s="52"/>
      <c r="G149" s="58"/>
      <c r="H149" s="8">
        <v>0</v>
      </c>
      <c r="I149" s="8">
        <v>0</v>
      </c>
      <c r="J149" s="8">
        <v>0</v>
      </c>
      <c r="K149" s="8">
        <v>0</v>
      </c>
      <c r="L149" s="8"/>
    </row>
    <row r="150" spans="1:12" ht="18.75" hidden="1" customHeight="1">
      <c r="A150" s="47"/>
      <c r="B150" s="50"/>
      <c r="C150" s="56"/>
      <c r="D150" s="56"/>
      <c r="E150" s="50"/>
      <c r="F150" s="53"/>
      <c r="G150" s="5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8.75" hidden="1" customHeight="1">
      <c r="A151" s="45"/>
      <c r="B151" s="48"/>
      <c r="C151" s="54"/>
      <c r="D151" s="54"/>
      <c r="E151" s="48"/>
      <c r="F151" s="51"/>
      <c r="G151" s="5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9">
        <v>0</v>
      </c>
      <c r="L151" s="8">
        <v>0</v>
      </c>
    </row>
    <row r="152" spans="1:12" ht="18.75" hidden="1" customHeight="1">
      <c r="A152" s="46"/>
      <c r="B152" s="49"/>
      <c r="C152" s="55"/>
      <c r="D152" s="55"/>
      <c r="E152" s="49"/>
      <c r="F152" s="52"/>
      <c r="G152" s="58"/>
      <c r="H152" s="8">
        <v>0</v>
      </c>
      <c r="I152" s="8">
        <v>0</v>
      </c>
      <c r="J152" s="8">
        <v>0</v>
      </c>
      <c r="K152" s="9">
        <v>0</v>
      </c>
      <c r="L152" s="8">
        <v>0</v>
      </c>
    </row>
    <row r="153" spans="1:12" ht="18.75" hidden="1" customHeight="1">
      <c r="A153" s="46"/>
      <c r="B153" s="49"/>
      <c r="C153" s="55"/>
      <c r="D153" s="55"/>
      <c r="E153" s="49"/>
      <c r="F153" s="52"/>
      <c r="G153" s="58"/>
      <c r="H153" s="8"/>
      <c r="I153" s="8">
        <v>0</v>
      </c>
      <c r="J153" s="8">
        <v>0</v>
      </c>
      <c r="K153" s="9">
        <v>0</v>
      </c>
      <c r="L153" s="8">
        <v>0</v>
      </c>
    </row>
    <row r="154" spans="1:12" ht="18.75" hidden="1" customHeight="1">
      <c r="A154" s="47"/>
      <c r="B154" s="50"/>
      <c r="C154" s="56"/>
      <c r="D154" s="56"/>
      <c r="E154" s="50"/>
      <c r="F154" s="53"/>
      <c r="G154" s="59"/>
      <c r="H154" s="8">
        <v>0</v>
      </c>
      <c r="I154" s="8">
        <v>0</v>
      </c>
      <c r="J154" s="8">
        <v>0</v>
      </c>
      <c r="K154" s="9">
        <v>0</v>
      </c>
      <c r="L154" s="8">
        <v>0</v>
      </c>
    </row>
    <row r="155" spans="1:12" ht="18.75" customHeight="1">
      <c r="A155" s="64" t="s">
        <v>189</v>
      </c>
      <c r="B155" s="65" t="s">
        <v>190</v>
      </c>
      <c r="C155" s="60">
        <v>2020</v>
      </c>
      <c r="D155" s="65" t="s">
        <v>99</v>
      </c>
      <c r="E155" s="65" t="s">
        <v>191</v>
      </c>
      <c r="F155" s="51" t="s">
        <v>145</v>
      </c>
      <c r="G155" s="57">
        <f>H155+I155+J155+K155+H156+I156+J156+K156+H157+I157+J157+K157+H158+I158+J158+K158+L155+L156+L157+L158</f>
        <v>441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8.75" customHeight="1">
      <c r="A156" s="64"/>
      <c r="B156" s="65"/>
      <c r="C156" s="60"/>
      <c r="D156" s="65"/>
      <c r="E156" s="65"/>
      <c r="F156" s="52"/>
      <c r="G156" s="5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customHeight="1">
      <c r="A157" s="64"/>
      <c r="B157" s="65"/>
      <c r="C157" s="60"/>
      <c r="D157" s="65"/>
      <c r="E157" s="65"/>
      <c r="F157" s="52"/>
      <c r="G157" s="58"/>
      <c r="H157" s="8">
        <f>300+141</f>
        <v>441</v>
      </c>
      <c r="I157" s="8">
        <v>0</v>
      </c>
      <c r="J157" s="8">
        <v>0</v>
      </c>
      <c r="K157" s="8">
        <v>0</v>
      </c>
      <c r="L157" s="8">
        <v>0</v>
      </c>
    </row>
    <row r="158" spans="1:12" ht="18.75" customHeight="1">
      <c r="A158" s="64"/>
      <c r="B158" s="65"/>
      <c r="C158" s="60"/>
      <c r="D158" s="65"/>
      <c r="E158" s="65"/>
      <c r="F158" s="53"/>
      <c r="G158" s="5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customHeight="1">
      <c r="A159" s="64" t="s">
        <v>192</v>
      </c>
      <c r="B159" s="65" t="s">
        <v>193</v>
      </c>
      <c r="C159" s="60">
        <v>2020</v>
      </c>
      <c r="D159" s="65" t="s">
        <v>97</v>
      </c>
      <c r="E159" s="90" t="s">
        <v>122</v>
      </c>
      <c r="F159" s="90" t="s">
        <v>146</v>
      </c>
      <c r="G159" s="5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8.75" customHeight="1">
      <c r="A160" s="64"/>
      <c r="B160" s="65"/>
      <c r="C160" s="60"/>
      <c r="D160" s="65"/>
      <c r="E160" s="90"/>
      <c r="F160" s="90"/>
      <c r="G160" s="58"/>
      <c r="H160" s="8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3" ht="18.75" customHeight="1">
      <c r="A161" s="64"/>
      <c r="B161" s="65"/>
      <c r="C161" s="60"/>
      <c r="D161" s="65"/>
      <c r="E161" s="90"/>
      <c r="F161" s="90"/>
      <c r="G161" s="58"/>
      <c r="H161" s="8"/>
      <c r="I161" s="8">
        <v>0</v>
      </c>
      <c r="J161" s="8">
        <v>0</v>
      </c>
      <c r="K161" s="8">
        <v>0</v>
      </c>
      <c r="L161" s="8">
        <v>0</v>
      </c>
    </row>
    <row r="162" spans="1:13" ht="18.75" customHeight="1">
      <c r="A162" s="64"/>
      <c r="B162" s="65"/>
      <c r="C162" s="60"/>
      <c r="D162" s="65"/>
      <c r="E162" s="90"/>
      <c r="F162" s="90"/>
      <c r="G162" s="59"/>
      <c r="H162" s="8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3" ht="18.75" customHeight="1">
      <c r="A163" s="64" t="s">
        <v>194</v>
      </c>
      <c r="B163" s="48" t="s">
        <v>195</v>
      </c>
      <c r="C163" s="60">
        <v>2020</v>
      </c>
      <c r="D163" s="65" t="s">
        <v>97</v>
      </c>
      <c r="E163" s="90" t="s">
        <v>122</v>
      </c>
      <c r="F163" s="90" t="s">
        <v>146</v>
      </c>
      <c r="G163" s="57">
        <f>H163+I163+J163+K163+H164+I164+J164+K164+H165+I165+J165+K165+H166+I166+J166+K166+L163+L164+L165+L166</f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3" ht="18.75" customHeight="1">
      <c r="A164" s="64"/>
      <c r="B164" s="49"/>
      <c r="C164" s="60"/>
      <c r="D164" s="65"/>
      <c r="E164" s="90"/>
      <c r="F164" s="90"/>
      <c r="G164" s="5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3" ht="18.75" customHeight="1">
      <c r="A165" s="64"/>
      <c r="B165" s="49"/>
      <c r="C165" s="60"/>
      <c r="D165" s="65"/>
      <c r="E165" s="90"/>
      <c r="F165" s="90"/>
      <c r="G165" s="58"/>
      <c r="H165" s="8"/>
      <c r="I165" s="8">
        <v>0</v>
      </c>
      <c r="J165" s="8">
        <v>0</v>
      </c>
      <c r="K165" s="8">
        <v>0</v>
      </c>
      <c r="L165" s="8">
        <v>0</v>
      </c>
    </row>
    <row r="166" spans="1:13" ht="18.75" customHeight="1">
      <c r="A166" s="64"/>
      <c r="B166" s="50"/>
      <c r="C166" s="60"/>
      <c r="D166" s="65"/>
      <c r="E166" s="90"/>
      <c r="F166" s="90"/>
      <c r="G166" s="5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3" ht="18.75" customHeight="1">
      <c r="A167" s="45" t="s">
        <v>205</v>
      </c>
      <c r="B167" s="48" t="s">
        <v>206</v>
      </c>
      <c r="C167" s="54">
        <v>2020</v>
      </c>
      <c r="D167" s="48" t="s">
        <v>104</v>
      </c>
      <c r="E167" s="48" t="s">
        <v>147</v>
      </c>
      <c r="F167" s="51" t="s">
        <v>148</v>
      </c>
      <c r="G167" s="57">
        <f>H167+I167+J167+K167+H168+I168+J168+K168+H169+I169+J169+K169+H170+I170+J170+K170+L167+L168+L169+L170</f>
        <v>36.4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3" ht="18.75" customHeight="1">
      <c r="A168" s="46"/>
      <c r="B168" s="49"/>
      <c r="C168" s="55"/>
      <c r="D168" s="49"/>
      <c r="E168" s="49"/>
      <c r="F168" s="52"/>
      <c r="G168" s="5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3" ht="18.75" customHeight="1">
      <c r="A169" s="46"/>
      <c r="B169" s="49"/>
      <c r="C169" s="55"/>
      <c r="D169" s="49"/>
      <c r="E169" s="49"/>
      <c r="F169" s="52"/>
      <c r="G169" s="58"/>
      <c r="H169" s="8">
        <v>36.4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</row>
    <row r="170" spans="1:13" ht="18.75" customHeight="1">
      <c r="A170" s="47"/>
      <c r="B170" s="50"/>
      <c r="C170" s="56"/>
      <c r="D170" s="50"/>
      <c r="E170" s="50"/>
      <c r="F170" s="53"/>
      <c r="G170" s="5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3" ht="18.75" customHeight="1">
      <c r="A171" s="45" t="s">
        <v>210</v>
      </c>
      <c r="B171" s="48" t="s">
        <v>207</v>
      </c>
      <c r="C171" s="54">
        <v>2020</v>
      </c>
      <c r="D171" s="48" t="s">
        <v>104</v>
      </c>
      <c r="E171" s="48" t="s">
        <v>147</v>
      </c>
      <c r="F171" s="51" t="s">
        <v>148</v>
      </c>
      <c r="G171" s="57">
        <f>H171+I171+J171+K171+H172+I172+J172+K172+H173+I173+J173+K173+H174+I174+J174+K174+L171+L172+L173+L174</f>
        <v>48.6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3" ht="18.75" customHeight="1">
      <c r="A172" s="46"/>
      <c r="B172" s="49"/>
      <c r="C172" s="55"/>
      <c r="D172" s="49"/>
      <c r="E172" s="49"/>
      <c r="F172" s="52"/>
      <c r="G172" s="5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3" ht="18.75" customHeight="1">
      <c r="A173" s="46"/>
      <c r="B173" s="49"/>
      <c r="C173" s="55"/>
      <c r="D173" s="49"/>
      <c r="E173" s="49"/>
      <c r="F173" s="52"/>
      <c r="G173" s="58"/>
      <c r="H173" s="8">
        <v>48.6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</row>
    <row r="174" spans="1:13" ht="18.75" customHeight="1">
      <c r="A174" s="47"/>
      <c r="B174" s="50"/>
      <c r="C174" s="56"/>
      <c r="D174" s="50"/>
      <c r="E174" s="50"/>
      <c r="F174" s="53"/>
      <c r="G174" s="5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3" ht="18.75" customHeight="1">
      <c r="A175" s="45" t="s">
        <v>214</v>
      </c>
      <c r="B175" s="48" t="s">
        <v>218</v>
      </c>
      <c r="C175" s="48">
        <v>2020</v>
      </c>
      <c r="D175" s="48" t="s">
        <v>103</v>
      </c>
      <c r="E175" s="51" t="s">
        <v>74</v>
      </c>
      <c r="F175" s="90" t="s">
        <v>152</v>
      </c>
      <c r="G175" s="57">
        <f>H175+I175+J175+K175+H176+I176+J176+K176+H177+I177+J177+K177+H178+I178+J178+K178+L175+L176+L177+L178</f>
        <v>10.106199999999999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3" ht="18.75" customHeight="1">
      <c r="A176" s="46"/>
      <c r="B176" s="49"/>
      <c r="C176" s="49"/>
      <c r="D176" s="49"/>
      <c r="E176" s="52"/>
      <c r="F176" s="90"/>
      <c r="G176" s="5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8.75" customHeight="1">
      <c r="A177" s="46"/>
      <c r="B177" s="49"/>
      <c r="C177" s="49"/>
      <c r="D177" s="49"/>
      <c r="E177" s="52"/>
      <c r="F177" s="90"/>
      <c r="G177" s="58"/>
      <c r="H177" s="8">
        <v>10.106199999999999</v>
      </c>
      <c r="I177" s="8">
        <v>0</v>
      </c>
      <c r="J177" s="8">
        <v>0</v>
      </c>
      <c r="K177" s="8">
        <v>0</v>
      </c>
      <c r="L177" s="8">
        <v>0</v>
      </c>
    </row>
    <row r="178" spans="1:12" ht="19.5" customHeight="1">
      <c r="A178" s="47"/>
      <c r="B178" s="50"/>
      <c r="C178" s="50"/>
      <c r="D178" s="50"/>
      <c r="E178" s="53"/>
      <c r="F178" s="90"/>
      <c r="G178" s="5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20.25" customHeight="1">
      <c r="A179" s="45" t="s">
        <v>213</v>
      </c>
      <c r="B179" s="48" t="s">
        <v>219</v>
      </c>
      <c r="C179" s="48">
        <v>2020</v>
      </c>
      <c r="D179" s="48" t="s">
        <v>103</v>
      </c>
      <c r="E179" s="51" t="s">
        <v>74</v>
      </c>
      <c r="F179" s="52" t="s">
        <v>152</v>
      </c>
      <c r="G179" s="57">
        <f>H179+I179+J179+K179+H180+I180+J180+K180+H181+I181+J181+K181+H182+I182+J182+K182+L179+L180+L181+L182</f>
        <v>10.106199999999999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20.25" customHeight="1">
      <c r="A180" s="46"/>
      <c r="B180" s="49"/>
      <c r="C180" s="49"/>
      <c r="D180" s="49"/>
      <c r="E180" s="52"/>
      <c r="F180" s="52"/>
      <c r="G180" s="5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20.25" customHeight="1">
      <c r="A181" s="46"/>
      <c r="B181" s="49"/>
      <c r="C181" s="49"/>
      <c r="D181" s="49"/>
      <c r="E181" s="52"/>
      <c r="F181" s="52"/>
      <c r="G181" s="58"/>
      <c r="H181" s="8">
        <v>10.106199999999999</v>
      </c>
      <c r="I181" s="8">
        <v>0</v>
      </c>
      <c r="J181" s="8">
        <v>0</v>
      </c>
      <c r="K181" s="8">
        <v>0</v>
      </c>
      <c r="L181" s="8">
        <v>0</v>
      </c>
    </row>
    <row r="182" spans="1:12" ht="18" customHeight="1">
      <c r="A182" s="47"/>
      <c r="B182" s="50"/>
      <c r="C182" s="50"/>
      <c r="D182" s="50"/>
      <c r="E182" s="53"/>
      <c r="F182" s="53"/>
      <c r="G182" s="5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9.5" customHeight="1">
      <c r="A183" s="45" t="s">
        <v>215</v>
      </c>
      <c r="B183" s="48" t="s">
        <v>220</v>
      </c>
      <c r="C183" s="48">
        <v>2020</v>
      </c>
      <c r="D183" s="48" t="s">
        <v>103</v>
      </c>
      <c r="E183" s="51" t="s">
        <v>74</v>
      </c>
      <c r="F183" s="51" t="s">
        <v>152</v>
      </c>
      <c r="G183" s="5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22.5" customHeight="1">
      <c r="A184" s="46"/>
      <c r="B184" s="49"/>
      <c r="C184" s="49"/>
      <c r="D184" s="49"/>
      <c r="E184" s="52"/>
      <c r="F184" s="52"/>
      <c r="G184" s="5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9.5" customHeight="1">
      <c r="A185" s="46"/>
      <c r="B185" s="49"/>
      <c r="C185" s="49"/>
      <c r="D185" s="49"/>
      <c r="E185" s="52"/>
      <c r="F185" s="52"/>
      <c r="G185" s="5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2" ht="19.5" customHeight="1">
      <c r="A186" s="47"/>
      <c r="B186" s="50"/>
      <c r="C186" s="50"/>
      <c r="D186" s="50"/>
      <c r="E186" s="53"/>
      <c r="F186" s="53"/>
      <c r="G186" s="5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9.5" customHeight="1">
      <c r="A187" s="45" t="s">
        <v>216</v>
      </c>
      <c r="B187" s="48" t="s">
        <v>221</v>
      </c>
      <c r="C187" s="48">
        <v>2020</v>
      </c>
      <c r="D187" s="48" t="s">
        <v>103</v>
      </c>
      <c r="E187" s="51" t="s">
        <v>74</v>
      </c>
      <c r="F187" s="51" t="s">
        <v>152</v>
      </c>
      <c r="G187" s="5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9.5" customHeight="1">
      <c r="A188" s="46"/>
      <c r="B188" s="49"/>
      <c r="C188" s="49"/>
      <c r="D188" s="49"/>
      <c r="E188" s="52"/>
      <c r="F188" s="52"/>
      <c r="G188" s="5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9.5" customHeight="1">
      <c r="A189" s="46"/>
      <c r="B189" s="49"/>
      <c r="C189" s="49"/>
      <c r="D189" s="49"/>
      <c r="E189" s="52"/>
      <c r="F189" s="52"/>
      <c r="G189" s="5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2" ht="23.25" customHeight="1">
      <c r="A190" s="47"/>
      <c r="B190" s="50"/>
      <c r="C190" s="50"/>
      <c r="D190" s="50"/>
      <c r="E190" s="53"/>
      <c r="F190" s="53"/>
      <c r="G190" s="5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23.25" customHeight="1">
      <c r="A191" s="45" t="s">
        <v>217</v>
      </c>
      <c r="B191" s="48" t="s">
        <v>222</v>
      </c>
      <c r="C191" s="48">
        <v>2020</v>
      </c>
      <c r="D191" s="48" t="s">
        <v>103</v>
      </c>
      <c r="E191" s="51" t="s">
        <v>74</v>
      </c>
      <c r="F191" s="51" t="s">
        <v>152</v>
      </c>
      <c r="G191" s="5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23.25" customHeight="1">
      <c r="A192" s="46"/>
      <c r="B192" s="49"/>
      <c r="C192" s="49"/>
      <c r="D192" s="49"/>
      <c r="E192" s="52"/>
      <c r="F192" s="52"/>
      <c r="G192" s="5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5" ht="23.25" customHeight="1">
      <c r="A193" s="46"/>
      <c r="B193" s="49"/>
      <c r="C193" s="49"/>
      <c r="D193" s="49"/>
      <c r="E193" s="52"/>
      <c r="F193" s="52"/>
      <c r="G193" s="5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5" ht="22.5" customHeight="1">
      <c r="A194" s="47"/>
      <c r="B194" s="50"/>
      <c r="C194" s="50"/>
      <c r="D194" s="50"/>
      <c r="E194" s="53"/>
      <c r="F194" s="53"/>
      <c r="G194" s="5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5" ht="16.5" customHeight="1">
      <c r="A195" s="172"/>
      <c r="B195" s="125" t="s">
        <v>19</v>
      </c>
      <c r="C195" s="172"/>
      <c r="D195" s="172"/>
      <c r="E195" s="172"/>
      <c r="F195" s="153"/>
      <c r="G195" s="57">
        <f>H195+I195+J195+K195+H196+I196+J196+K196+H197+I197+J197+K197+H198+I198+J198+K198+L195+L196+L197+L198</f>
        <v>53878.200000000004</v>
      </c>
      <c r="H195" s="8">
        <f t="shared" ref="H195:L196" si="0">H12+H20+H24+H49+H53+H57+H62+H66+H70+H75+H79+H91+H103+H107+H111+H115+H119+H123+H127</f>
        <v>9900</v>
      </c>
      <c r="I195" s="8">
        <f t="shared" si="0"/>
        <v>0</v>
      </c>
      <c r="J195" s="8">
        <f t="shared" si="0"/>
        <v>0</v>
      </c>
      <c r="K195" s="8">
        <f t="shared" si="0"/>
        <v>0</v>
      </c>
      <c r="L195" s="8">
        <f t="shared" si="0"/>
        <v>0</v>
      </c>
      <c r="N195" s="2"/>
    </row>
    <row r="196" spans="1:15" ht="16.5" customHeight="1">
      <c r="A196" s="173"/>
      <c r="B196" s="126"/>
      <c r="C196" s="173"/>
      <c r="D196" s="173"/>
      <c r="E196" s="173"/>
      <c r="F196" s="154"/>
      <c r="G196" s="58"/>
      <c r="H196" s="8">
        <f t="shared" si="0"/>
        <v>0</v>
      </c>
      <c r="I196" s="8">
        <f t="shared" si="0"/>
        <v>0</v>
      </c>
      <c r="J196" s="8">
        <f t="shared" si="0"/>
        <v>0</v>
      </c>
      <c r="K196" s="8">
        <f t="shared" si="0"/>
        <v>0</v>
      </c>
      <c r="L196" s="8">
        <f t="shared" si="0"/>
        <v>0</v>
      </c>
      <c r="O196" s="2"/>
    </row>
    <row r="197" spans="1:15" ht="16.5" customHeight="1">
      <c r="A197" s="173"/>
      <c r="B197" s="126"/>
      <c r="C197" s="173"/>
      <c r="D197" s="173"/>
      <c r="E197" s="173"/>
      <c r="F197" s="154"/>
      <c r="G197" s="58"/>
      <c r="H197" s="8">
        <f>H14+H22+H26+H51+H55+H59+H64+H72+H77+H81+H93+H113+H129+H141+H157+H161+H165+H169+H173+H68+H177+H181+H185+H189+H193</f>
        <v>7861.6000000000013</v>
      </c>
      <c r="I197" s="8">
        <f>I14+I22+I26+I51+I55+I59+I64+I77+I81+I93+I113+I129+I141+I157+I161+I165+I169+I173+I117+I121+I125</f>
        <v>24566.600000000002</v>
      </c>
      <c r="J197" s="8">
        <f>J14+J22+J26+J51+J55+J59+J64+J72+J77+J81+J93+J113+J129+J141+J157+J161+J165+J169+J173+J125</f>
        <v>10430</v>
      </c>
      <c r="K197" s="8">
        <f>K14+K22+K26+K51+K55+K59+K64+K72+K77+K81+K93+K113+K129+K141+K157+K161+K165+K105+K169+K173</f>
        <v>560</v>
      </c>
      <c r="L197" s="8">
        <f>L14+L22+L26+L51+L55+L59+L64+L72+L77+L81+L93+L113+L129+L141+L157+L161+L165+L105+L169+L173</f>
        <v>560</v>
      </c>
      <c r="N197" s="2"/>
    </row>
    <row r="198" spans="1:15" ht="16.5" customHeight="1">
      <c r="A198" s="174"/>
      <c r="B198" s="127"/>
      <c r="C198" s="174"/>
      <c r="D198" s="174"/>
      <c r="E198" s="174"/>
      <c r="F198" s="155"/>
      <c r="G198" s="59"/>
      <c r="H198" s="8">
        <f>H15+H23+H27+H52+H56+H60+H65+H69+H73+H78+H82+H94+H106+H110+H114+H118+H122+H126+H130</f>
        <v>0</v>
      </c>
      <c r="I198" s="8">
        <f>I15+I23+I27+I52+I56+I60+I65+I69+I73+I78+I82+I94+I106+I110+I114+I118+I122+I126+I130</f>
        <v>0</v>
      </c>
      <c r="J198" s="8">
        <f>J15+J23+J27+J52+J56+J60+J65+J69+J73+J78+J82+J94+J106+J110+J114+J118+J122+J126+J130</f>
        <v>0</v>
      </c>
      <c r="K198" s="8">
        <f>K15+K23+K27+K52+K56+K60+K65+K69+K73+K78+K82+K94+K106+K110+K114+K118+K122+K126+K130</f>
        <v>0</v>
      </c>
      <c r="L198" s="8">
        <f>L15+L23+L27+L52+L56+L60+L65+L69+L73+L78+L82+L94+L106+L110+L114+L118+L122+L126+L130</f>
        <v>0</v>
      </c>
    </row>
    <row r="199" spans="1:15" ht="16.5" customHeight="1">
      <c r="A199" s="133" t="s">
        <v>95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5"/>
      <c r="L199" s="22"/>
    </row>
    <row r="200" spans="1:15" ht="16.5" customHeight="1">
      <c r="A200" s="171" t="s">
        <v>20</v>
      </c>
      <c r="B200" s="146"/>
      <c r="C200" s="146"/>
      <c r="D200" s="146"/>
      <c r="E200" s="146"/>
      <c r="F200" s="146"/>
      <c r="G200" s="146"/>
      <c r="H200" s="146"/>
      <c r="I200" s="146"/>
      <c r="J200" s="146"/>
      <c r="K200" s="147"/>
      <c r="L200" s="22"/>
    </row>
    <row r="201" spans="1:15" ht="16.5" customHeight="1">
      <c r="A201" s="64" t="s">
        <v>38</v>
      </c>
      <c r="B201" s="48" t="s">
        <v>39</v>
      </c>
      <c r="C201" s="54" t="s">
        <v>96</v>
      </c>
      <c r="D201" s="54" t="s">
        <v>97</v>
      </c>
      <c r="E201" s="51" t="s">
        <v>40</v>
      </c>
      <c r="F201" s="51" t="s">
        <v>158</v>
      </c>
      <c r="G201" s="57">
        <f>H201+I201+J201+K201+H202+I202+J202+K202+H203+I203+J203+K203+H204+I204+J204+K204+L201+L202+L203+L204</f>
        <v>190</v>
      </c>
      <c r="H201" s="8">
        <v>0</v>
      </c>
      <c r="I201" s="8">
        <v>0</v>
      </c>
      <c r="J201" s="8">
        <v>0</v>
      </c>
      <c r="K201" s="9">
        <v>0</v>
      </c>
      <c r="L201" s="8">
        <v>0</v>
      </c>
    </row>
    <row r="202" spans="1:15" ht="16.5" customHeight="1">
      <c r="A202" s="64"/>
      <c r="B202" s="49"/>
      <c r="C202" s="55"/>
      <c r="D202" s="55"/>
      <c r="E202" s="52"/>
      <c r="F202" s="52"/>
      <c r="G202" s="58"/>
      <c r="H202" s="8">
        <v>0</v>
      </c>
      <c r="I202" s="8">
        <v>0</v>
      </c>
      <c r="J202" s="8">
        <v>0</v>
      </c>
      <c r="K202" s="9">
        <v>0</v>
      </c>
      <c r="L202" s="8">
        <v>0</v>
      </c>
    </row>
    <row r="203" spans="1:15" ht="16.5" customHeight="1">
      <c r="A203" s="64"/>
      <c r="B203" s="49"/>
      <c r="C203" s="55"/>
      <c r="D203" s="55"/>
      <c r="E203" s="49"/>
      <c r="F203" s="52"/>
      <c r="G203" s="58"/>
      <c r="H203" s="8">
        <v>30</v>
      </c>
      <c r="I203" s="8">
        <v>30</v>
      </c>
      <c r="J203" s="8">
        <v>40</v>
      </c>
      <c r="K203" s="9">
        <v>40</v>
      </c>
      <c r="L203" s="8">
        <v>50</v>
      </c>
    </row>
    <row r="204" spans="1:15" ht="16.5" customHeight="1">
      <c r="A204" s="64"/>
      <c r="B204" s="50"/>
      <c r="C204" s="56"/>
      <c r="D204" s="56"/>
      <c r="E204" s="53"/>
      <c r="F204" s="53"/>
      <c r="G204" s="59"/>
      <c r="H204" s="8">
        <v>0</v>
      </c>
      <c r="I204" s="8">
        <v>0</v>
      </c>
      <c r="J204" s="8">
        <v>0</v>
      </c>
      <c r="K204" s="9">
        <v>0</v>
      </c>
      <c r="L204" s="8">
        <v>0</v>
      </c>
    </row>
    <row r="205" spans="1:15" ht="16.5" customHeight="1">
      <c r="A205" s="69" t="s">
        <v>140</v>
      </c>
      <c r="B205" s="48" t="s">
        <v>141</v>
      </c>
      <c r="C205" s="48">
        <v>2021</v>
      </c>
      <c r="D205" s="48" t="s">
        <v>97</v>
      </c>
      <c r="E205" s="51" t="s">
        <v>40</v>
      </c>
      <c r="F205" s="51" t="s">
        <v>158</v>
      </c>
      <c r="G205" s="57">
        <f>H205+I205+J205+K205+H206+I206+J206+K206+H207+I207+J207+K207+H208+I208+J208+K208+L205+L206+L207+L208</f>
        <v>100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</row>
    <row r="206" spans="1:15" ht="16.5" customHeight="1">
      <c r="A206" s="70"/>
      <c r="B206" s="49"/>
      <c r="C206" s="49"/>
      <c r="D206" s="49"/>
      <c r="E206" s="52"/>
      <c r="F206" s="52"/>
      <c r="G206" s="58"/>
      <c r="H206" s="8">
        <v>0</v>
      </c>
      <c r="I206" s="8">
        <v>0</v>
      </c>
      <c r="J206" s="8">
        <v>0</v>
      </c>
      <c r="K206" s="9">
        <v>0</v>
      </c>
      <c r="L206" s="8">
        <v>0</v>
      </c>
    </row>
    <row r="207" spans="1:15" ht="16.5" customHeight="1">
      <c r="A207" s="70"/>
      <c r="B207" s="49"/>
      <c r="C207" s="49"/>
      <c r="D207" s="49"/>
      <c r="E207" s="49"/>
      <c r="F207" s="52"/>
      <c r="G207" s="58"/>
      <c r="H207" s="8">
        <v>0</v>
      </c>
      <c r="I207" s="8">
        <v>100</v>
      </c>
      <c r="J207" s="8">
        <v>0</v>
      </c>
      <c r="K207" s="9">
        <v>0</v>
      </c>
      <c r="L207" s="8">
        <v>0</v>
      </c>
    </row>
    <row r="208" spans="1:15" ht="16.5" customHeight="1">
      <c r="A208" s="71"/>
      <c r="B208" s="50"/>
      <c r="C208" s="50"/>
      <c r="D208" s="50"/>
      <c r="E208" s="53"/>
      <c r="F208" s="53"/>
      <c r="G208" s="59"/>
      <c r="H208" s="8">
        <v>0</v>
      </c>
      <c r="I208" s="8">
        <v>0</v>
      </c>
      <c r="J208" s="8">
        <v>0</v>
      </c>
      <c r="K208" s="9">
        <v>0</v>
      </c>
      <c r="L208" s="8">
        <v>0</v>
      </c>
    </row>
    <row r="209" spans="1:14" ht="16.5" customHeight="1">
      <c r="A209" s="146" t="s">
        <v>21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7"/>
      <c r="L209" s="22">
        <v>0</v>
      </c>
    </row>
    <row r="210" spans="1:14" ht="16.5" customHeight="1">
      <c r="A210" s="45" t="s">
        <v>22</v>
      </c>
      <c r="B210" s="48" t="s">
        <v>28</v>
      </c>
      <c r="C210" s="60" t="s">
        <v>96</v>
      </c>
      <c r="D210" s="54" t="s">
        <v>97</v>
      </c>
      <c r="E210" s="54" t="s">
        <v>41</v>
      </c>
      <c r="F210" s="51" t="s">
        <v>159</v>
      </c>
      <c r="G210" s="57">
        <f>H210+I210+J210+K210+H211+I211+J211+K211+H212+I212+J212+K212+H213+I213+J213+K213+L210+L211+L212+L213</f>
        <v>120</v>
      </c>
      <c r="H210" s="14">
        <v>0</v>
      </c>
      <c r="I210" s="14">
        <v>0</v>
      </c>
      <c r="J210" s="14">
        <v>0</v>
      </c>
      <c r="K210" s="13">
        <v>0</v>
      </c>
      <c r="L210" s="8">
        <v>0</v>
      </c>
    </row>
    <row r="211" spans="1:14" ht="16.5" customHeight="1">
      <c r="A211" s="46"/>
      <c r="B211" s="49"/>
      <c r="C211" s="60"/>
      <c r="D211" s="55"/>
      <c r="E211" s="55"/>
      <c r="F211" s="52"/>
      <c r="G211" s="58"/>
      <c r="H211" s="14">
        <v>0</v>
      </c>
      <c r="I211" s="14">
        <v>0</v>
      </c>
      <c r="J211" s="14">
        <v>0</v>
      </c>
      <c r="K211" s="13">
        <v>0</v>
      </c>
      <c r="L211" s="8">
        <v>0</v>
      </c>
    </row>
    <row r="212" spans="1:14" ht="16.5" customHeight="1">
      <c r="A212" s="46"/>
      <c r="B212" s="49"/>
      <c r="C212" s="60"/>
      <c r="D212" s="55"/>
      <c r="E212" s="55"/>
      <c r="F212" s="52"/>
      <c r="G212" s="58"/>
      <c r="H212" s="14">
        <v>20</v>
      </c>
      <c r="I212" s="14">
        <v>20</v>
      </c>
      <c r="J212" s="14">
        <v>25</v>
      </c>
      <c r="K212" s="13">
        <v>25</v>
      </c>
      <c r="L212" s="8">
        <v>30</v>
      </c>
    </row>
    <row r="213" spans="1:14" ht="16.5" customHeight="1">
      <c r="A213" s="47"/>
      <c r="B213" s="50"/>
      <c r="C213" s="60"/>
      <c r="D213" s="56"/>
      <c r="E213" s="56"/>
      <c r="F213" s="53"/>
      <c r="G213" s="59"/>
      <c r="H213" s="14">
        <v>0</v>
      </c>
      <c r="I213" s="14">
        <v>0</v>
      </c>
      <c r="J213" s="14">
        <v>0</v>
      </c>
      <c r="K213" s="13">
        <v>0</v>
      </c>
      <c r="L213" s="8">
        <v>0</v>
      </c>
      <c r="N213" s="2"/>
    </row>
    <row r="214" spans="1:14" ht="16.5" customHeight="1">
      <c r="A214" s="45" t="s">
        <v>23</v>
      </c>
      <c r="B214" s="48" t="s">
        <v>29</v>
      </c>
      <c r="C214" s="60" t="s">
        <v>96</v>
      </c>
      <c r="D214" s="54" t="s">
        <v>97</v>
      </c>
      <c r="E214" s="54" t="s">
        <v>42</v>
      </c>
      <c r="F214" s="51" t="s">
        <v>159</v>
      </c>
      <c r="G214" s="57">
        <f>H214+I214+J214+K214+H215+I215+J215+K215+H216+I216+J216+K216+H217+I217+J217+K217+L214+L215+L216+L217</f>
        <v>170</v>
      </c>
      <c r="H214" s="14">
        <v>0</v>
      </c>
      <c r="I214" s="14">
        <v>0</v>
      </c>
      <c r="J214" s="14">
        <v>0</v>
      </c>
      <c r="K214" s="13">
        <v>0</v>
      </c>
      <c r="L214" s="8">
        <v>0</v>
      </c>
    </row>
    <row r="215" spans="1:14" ht="16.5" customHeight="1">
      <c r="A215" s="46"/>
      <c r="B215" s="49"/>
      <c r="C215" s="60"/>
      <c r="D215" s="55"/>
      <c r="E215" s="55"/>
      <c r="F215" s="52"/>
      <c r="G215" s="58"/>
      <c r="H215" s="14">
        <v>0</v>
      </c>
      <c r="I215" s="14">
        <v>0</v>
      </c>
      <c r="J215" s="14">
        <v>0</v>
      </c>
      <c r="K215" s="13">
        <v>0</v>
      </c>
      <c r="L215" s="8">
        <v>0</v>
      </c>
    </row>
    <row r="216" spans="1:14" ht="16.5" customHeight="1">
      <c r="A216" s="46"/>
      <c r="B216" s="49"/>
      <c r="C216" s="60"/>
      <c r="D216" s="55"/>
      <c r="E216" s="55"/>
      <c r="F216" s="52"/>
      <c r="G216" s="58"/>
      <c r="H216" s="14">
        <v>30</v>
      </c>
      <c r="I216" s="14">
        <v>30</v>
      </c>
      <c r="J216" s="14">
        <v>35</v>
      </c>
      <c r="K216" s="13">
        <v>35</v>
      </c>
      <c r="L216" s="8">
        <v>40</v>
      </c>
    </row>
    <row r="217" spans="1:14" ht="16.5" customHeight="1">
      <c r="A217" s="47"/>
      <c r="B217" s="50"/>
      <c r="C217" s="60"/>
      <c r="D217" s="56"/>
      <c r="E217" s="56"/>
      <c r="F217" s="53"/>
      <c r="G217" s="59"/>
      <c r="H217" s="14"/>
      <c r="I217" s="14">
        <v>0</v>
      </c>
      <c r="J217" s="14">
        <v>0</v>
      </c>
      <c r="K217" s="13">
        <v>0</v>
      </c>
      <c r="L217" s="8">
        <v>0</v>
      </c>
    </row>
    <row r="218" spans="1:14" ht="16.5" customHeight="1">
      <c r="A218" s="45" t="s">
        <v>25</v>
      </c>
      <c r="B218" s="48" t="s">
        <v>138</v>
      </c>
      <c r="C218" s="54" t="s">
        <v>96</v>
      </c>
      <c r="D218" s="54" t="s">
        <v>97</v>
      </c>
      <c r="E218" s="54" t="s">
        <v>164</v>
      </c>
      <c r="F218" s="51" t="s">
        <v>159</v>
      </c>
      <c r="G218" s="57">
        <f>H218+I218+J218+K218+H219+I219+J219+K219+H220+I220+J220+K220+H221+I221+J221+K221+L218+L219+L220+L221</f>
        <v>252</v>
      </c>
      <c r="H218" s="14">
        <v>0</v>
      </c>
      <c r="I218" s="14">
        <v>0</v>
      </c>
      <c r="J218" s="14">
        <v>0</v>
      </c>
      <c r="K218" s="13">
        <v>0</v>
      </c>
      <c r="L218" s="8">
        <v>0</v>
      </c>
    </row>
    <row r="219" spans="1:14" ht="16.5" customHeight="1">
      <c r="A219" s="46"/>
      <c r="B219" s="49"/>
      <c r="C219" s="55"/>
      <c r="D219" s="55"/>
      <c r="E219" s="55"/>
      <c r="F219" s="52"/>
      <c r="G219" s="58"/>
      <c r="H219" s="14">
        <v>0</v>
      </c>
      <c r="I219" s="14">
        <v>0</v>
      </c>
      <c r="J219" s="14">
        <v>0</v>
      </c>
      <c r="K219" s="13">
        <v>0</v>
      </c>
      <c r="L219" s="8">
        <v>0</v>
      </c>
    </row>
    <row r="220" spans="1:14" ht="16.5" customHeight="1">
      <c r="A220" s="46"/>
      <c r="B220" s="49"/>
      <c r="C220" s="55"/>
      <c r="D220" s="55"/>
      <c r="E220" s="55"/>
      <c r="F220" s="52"/>
      <c r="G220" s="58"/>
      <c r="H220" s="14">
        <f>52</f>
        <v>52</v>
      </c>
      <c r="I220" s="14">
        <v>100</v>
      </c>
      <c r="J220" s="14">
        <v>100</v>
      </c>
      <c r="K220" s="13">
        <v>0</v>
      </c>
      <c r="L220" s="8">
        <v>0</v>
      </c>
    </row>
    <row r="221" spans="1:14" ht="16.5" customHeight="1">
      <c r="A221" s="47"/>
      <c r="B221" s="50"/>
      <c r="C221" s="56"/>
      <c r="D221" s="56"/>
      <c r="E221" s="56"/>
      <c r="F221" s="53"/>
      <c r="G221" s="59"/>
      <c r="H221" s="14">
        <v>0</v>
      </c>
      <c r="I221" s="14">
        <v>0</v>
      </c>
      <c r="J221" s="14">
        <v>0</v>
      </c>
      <c r="K221" s="13">
        <v>0</v>
      </c>
      <c r="L221" s="8">
        <v>0</v>
      </c>
    </row>
    <row r="222" spans="1:14" ht="16.5" customHeight="1">
      <c r="A222" s="45" t="s">
        <v>26</v>
      </c>
      <c r="B222" s="48" t="s">
        <v>30</v>
      </c>
      <c r="C222" s="60" t="s">
        <v>96</v>
      </c>
      <c r="D222" s="54" t="s">
        <v>97</v>
      </c>
      <c r="E222" s="54" t="s">
        <v>43</v>
      </c>
      <c r="F222" s="51" t="s">
        <v>159</v>
      </c>
      <c r="G222" s="57">
        <f>H222+I222+J222+K222+H223+I223+J223+K223+H224+I224+J224+K224+H225+I225+J225+K225+L222+L223+L224+L225</f>
        <v>85</v>
      </c>
      <c r="H222" s="14">
        <v>0</v>
      </c>
      <c r="I222" s="14">
        <v>0</v>
      </c>
      <c r="J222" s="14">
        <v>0</v>
      </c>
      <c r="K222" s="13">
        <v>0</v>
      </c>
      <c r="L222" s="8">
        <v>0</v>
      </c>
    </row>
    <row r="223" spans="1:14" ht="16.5" customHeight="1">
      <c r="A223" s="46"/>
      <c r="B223" s="49"/>
      <c r="C223" s="60"/>
      <c r="D223" s="55"/>
      <c r="E223" s="55"/>
      <c r="F223" s="52"/>
      <c r="G223" s="58"/>
      <c r="H223" s="14">
        <v>0</v>
      </c>
      <c r="I223" s="14">
        <v>0</v>
      </c>
      <c r="J223" s="14">
        <v>0</v>
      </c>
      <c r="K223" s="13">
        <v>0</v>
      </c>
      <c r="L223" s="8">
        <v>0</v>
      </c>
    </row>
    <row r="224" spans="1:14" ht="16.5" customHeight="1">
      <c r="A224" s="46"/>
      <c r="B224" s="49"/>
      <c r="C224" s="60"/>
      <c r="D224" s="55"/>
      <c r="E224" s="55"/>
      <c r="F224" s="52"/>
      <c r="G224" s="58"/>
      <c r="H224" s="14">
        <v>10</v>
      </c>
      <c r="I224" s="14">
        <v>15</v>
      </c>
      <c r="J224" s="14">
        <v>20</v>
      </c>
      <c r="K224" s="13">
        <v>20</v>
      </c>
      <c r="L224" s="8">
        <v>20</v>
      </c>
    </row>
    <row r="225" spans="1:14" ht="16.5" customHeight="1">
      <c r="A225" s="47"/>
      <c r="B225" s="50"/>
      <c r="C225" s="60"/>
      <c r="D225" s="56"/>
      <c r="E225" s="56"/>
      <c r="F225" s="53"/>
      <c r="G225" s="59"/>
      <c r="H225" s="14">
        <v>0</v>
      </c>
      <c r="I225" s="14">
        <v>0</v>
      </c>
      <c r="J225" s="14">
        <v>0</v>
      </c>
      <c r="K225" s="13">
        <v>0</v>
      </c>
      <c r="L225" s="8">
        <v>0</v>
      </c>
    </row>
    <row r="226" spans="1:14" ht="16.5" customHeight="1">
      <c r="A226" s="45" t="s">
        <v>27</v>
      </c>
      <c r="B226" s="48" t="s">
        <v>24</v>
      </c>
      <c r="C226" s="60" t="s">
        <v>96</v>
      </c>
      <c r="D226" s="54" t="s">
        <v>97</v>
      </c>
      <c r="E226" s="54" t="s">
        <v>136</v>
      </c>
      <c r="F226" s="51" t="s">
        <v>159</v>
      </c>
      <c r="G226" s="57">
        <f>H226+I226+J226+K226+H227+I227+J227+K227+H228+I228+J228+K228+H229+I229+J229+K229+L226+L227+L228+L229</f>
        <v>93</v>
      </c>
      <c r="H226" s="14">
        <v>0</v>
      </c>
      <c r="I226" s="14">
        <v>0</v>
      </c>
      <c r="J226" s="14">
        <v>0</v>
      </c>
      <c r="K226" s="13">
        <v>0</v>
      </c>
      <c r="L226" s="8">
        <v>0</v>
      </c>
    </row>
    <row r="227" spans="1:14" ht="16.5" customHeight="1">
      <c r="A227" s="46"/>
      <c r="B227" s="49"/>
      <c r="C227" s="60"/>
      <c r="D227" s="55"/>
      <c r="E227" s="55"/>
      <c r="F227" s="52"/>
      <c r="G227" s="58"/>
      <c r="H227" s="14">
        <v>0</v>
      </c>
      <c r="I227" s="14">
        <v>0</v>
      </c>
      <c r="J227" s="14">
        <v>0</v>
      </c>
      <c r="K227" s="13">
        <v>0</v>
      </c>
      <c r="L227" s="8">
        <v>0</v>
      </c>
      <c r="N227" s="2"/>
    </row>
    <row r="228" spans="1:14" ht="16.5" customHeight="1">
      <c r="A228" s="46"/>
      <c r="B228" s="49"/>
      <c r="C228" s="60"/>
      <c r="D228" s="55"/>
      <c r="E228" s="55"/>
      <c r="F228" s="52"/>
      <c r="G228" s="58"/>
      <c r="H228" s="14">
        <v>15</v>
      </c>
      <c r="I228" s="14">
        <v>15</v>
      </c>
      <c r="J228" s="14">
        <v>20</v>
      </c>
      <c r="K228" s="13">
        <v>20</v>
      </c>
      <c r="L228" s="8">
        <v>23</v>
      </c>
      <c r="N228" s="2"/>
    </row>
    <row r="229" spans="1:14" ht="16.5" customHeight="1">
      <c r="A229" s="47"/>
      <c r="B229" s="50"/>
      <c r="C229" s="60"/>
      <c r="D229" s="56"/>
      <c r="E229" s="56"/>
      <c r="F229" s="53"/>
      <c r="G229" s="59"/>
      <c r="H229" s="14">
        <v>0</v>
      </c>
      <c r="I229" s="14">
        <v>0</v>
      </c>
      <c r="J229" s="14">
        <v>0</v>
      </c>
      <c r="K229" s="13">
        <v>0</v>
      </c>
      <c r="L229" s="8">
        <v>0</v>
      </c>
      <c r="N229" s="2"/>
    </row>
    <row r="230" spans="1:14" ht="16.5" customHeight="1">
      <c r="A230" s="148" t="s">
        <v>31</v>
      </c>
      <c r="B230" s="148"/>
      <c r="C230" s="148"/>
      <c r="D230" s="148"/>
      <c r="E230" s="148"/>
      <c r="F230" s="148"/>
      <c r="G230" s="148"/>
      <c r="H230" s="148"/>
      <c r="I230" s="148"/>
      <c r="J230" s="148"/>
      <c r="K230" s="148"/>
      <c r="L230" s="149"/>
      <c r="N230" s="2"/>
    </row>
    <row r="231" spans="1:14" ht="16.5" customHeight="1">
      <c r="A231" s="64" t="s">
        <v>32</v>
      </c>
      <c r="B231" s="65" t="s">
        <v>33</v>
      </c>
      <c r="C231" s="60" t="s">
        <v>96</v>
      </c>
      <c r="D231" s="54" t="s">
        <v>97</v>
      </c>
      <c r="E231" s="60" t="s">
        <v>44</v>
      </c>
      <c r="F231" s="90" t="s">
        <v>160</v>
      </c>
      <c r="G231" s="118">
        <f>H231+I231+J231+K231+H232+I232+J232+K232+H233+I233+J233+K233+H234+I234+J234+K234+L231+L232+L233+L234</f>
        <v>85</v>
      </c>
      <c r="H231" s="14">
        <v>0</v>
      </c>
      <c r="I231" s="14">
        <v>0</v>
      </c>
      <c r="J231" s="14">
        <v>0</v>
      </c>
      <c r="K231" s="14">
        <v>0</v>
      </c>
      <c r="L231" s="8">
        <v>0</v>
      </c>
      <c r="N231" s="2"/>
    </row>
    <row r="232" spans="1:14" ht="16.5" customHeight="1">
      <c r="A232" s="64"/>
      <c r="B232" s="65"/>
      <c r="C232" s="60"/>
      <c r="D232" s="55"/>
      <c r="E232" s="60"/>
      <c r="F232" s="90"/>
      <c r="G232" s="118"/>
      <c r="H232" s="14">
        <v>0</v>
      </c>
      <c r="I232" s="14">
        <v>0</v>
      </c>
      <c r="J232" s="14">
        <v>0</v>
      </c>
      <c r="K232" s="14">
        <v>0</v>
      </c>
      <c r="L232" s="8">
        <v>0</v>
      </c>
    </row>
    <row r="233" spans="1:14" ht="16.5" customHeight="1">
      <c r="A233" s="64"/>
      <c r="B233" s="65"/>
      <c r="C233" s="60"/>
      <c r="D233" s="55"/>
      <c r="E233" s="60"/>
      <c r="F233" s="90"/>
      <c r="G233" s="118"/>
      <c r="H233" s="14">
        <v>20</v>
      </c>
      <c r="I233" s="14">
        <v>15</v>
      </c>
      <c r="J233" s="14">
        <v>15</v>
      </c>
      <c r="K233" s="14">
        <v>15</v>
      </c>
      <c r="L233" s="8">
        <v>20</v>
      </c>
    </row>
    <row r="234" spans="1:14" ht="16.5" customHeight="1">
      <c r="A234" s="64"/>
      <c r="B234" s="65"/>
      <c r="C234" s="60"/>
      <c r="D234" s="56"/>
      <c r="E234" s="60"/>
      <c r="F234" s="90"/>
      <c r="G234" s="118"/>
      <c r="H234" s="14">
        <v>0</v>
      </c>
      <c r="I234" s="14">
        <v>0</v>
      </c>
      <c r="J234" s="14">
        <v>0</v>
      </c>
      <c r="K234" s="14">
        <v>0</v>
      </c>
      <c r="L234" s="8">
        <v>0</v>
      </c>
    </row>
    <row r="235" spans="1:14" ht="16.5" customHeight="1">
      <c r="A235" s="45" t="s">
        <v>34</v>
      </c>
      <c r="B235" s="48" t="s">
        <v>135</v>
      </c>
      <c r="C235" s="54" t="s">
        <v>96</v>
      </c>
      <c r="D235" s="54" t="s">
        <v>97</v>
      </c>
      <c r="E235" s="150" t="s">
        <v>137</v>
      </c>
      <c r="F235" s="90" t="s">
        <v>160</v>
      </c>
      <c r="G235" s="57">
        <f>H235+I235+J235+K235+H236+I236+J236+K236+H237+I237+J237+K237+H238+I238+J238+K238+L235+L236+L237+L238</f>
        <v>749.1</v>
      </c>
      <c r="H235" s="14">
        <v>0</v>
      </c>
      <c r="I235" s="14">
        <v>0</v>
      </c>
      <c r="J235" s="14">
        <v>0</v>
      </c>
      <c r="K235" s="13">
        <v>0</v>
      </c>
      <c r="L235" s="8">
        <v>0</v>
      </c>
    </row>
    <row r="236" spans="1:14" ht="16.5" customHeight="1">
      <c r="A236" s="46"/>
      <c r="B236" s="49"/>
      <c r="C236" s="55"/>
      <c r="D236" s="55"/>
      <c r="E236" s="151"/>
      <c r="F236" s="90"/>
      <c r="G236" s="58"/>
      <c r="H236" s="14">
        <v>0</v>
      </c>
      <c r="I236" s="14">
        <v>0</v>
      </c>
      <c r="J236" s="14">
        <v>0</v>
      </c>
      <c r="K236" s="13">
        <v>0</v>
      </c>
      <c r="L236" s="8">
        <v>0</v>
      </c>
    </row>
    <row r="237" spans="1:14" ht="16.5" customHeight="1">
      <c r="A237" s="46"/>
      <c r="B237" s="49"/>
      <c r="C237" s="55"/>
      <c r="D237" s="55"/>
      <c r="E237" s="151"/>
      <c r="F237" s="90"/>
      <c r="G237" s="58"/>
      <c r="H237" s="14">
        <f>140+9.1</f>
        <v>149.1</v>
      </c>
      <c r="I237" s="14">
        <v>200</v>
      </c>
      <c r="J237" s="14">
        <v>200</v>
      </c>
      <c r="K237" s="13">
        <v>100</v>
      </c>
      <c r="L237" s="8">
        <v>100</v>
      </c>
    </row>
    <row r="238" spans="1:14" ht="16.5" customHeight="1">
      <c r="A238" s="47"/>
      <c r="B238" s="50"/>
      <c r="C238" s="56"/>
      <c r="D238" s="56"/>
      <c r="E238" s="152"/>
      <c r="F238" s="90"/>
      <c r="G238" s="59"/>
      <c r="H238" s="14">
        <v>0</v>
      </c>
      <c r="I238" s="14">
        <v>0</v>
      </c>
      <c r="J238" s="14">
        <v>0</v>
      </c>
      <c r="K238" s="13">
        <v>0</v>
      </c>
      <c r="L238" s="8">
        <v>0</v>
      </c>
    </row>
    <row r="239" spans="1:14" ht="16.5" customHeight="1">
      <c r="A239" s="45" t="s">
        <v>35</v>
      </c>
      <c r="B239" s="48" t="s">
        <v>133</v>
      </c>
      <c r="C239" s="54">
        <v>2020</v>
      </c>
      <c r="D239" s="54" t="s">
        <v>97</v>
      </c>
      <c r="E239" s="54" t="s">
        <v>134</v>
      </c>
      <c r="F239" s="90" t="s">
        <v>160</v>
      </c>
      <c r="G239" s="57">
        <f>H239+I239+J239+K239+H240+I240+J240+K240+H241+I241+J241+K241+H242+I242+J242+K242+L239+L240+L241+L242</f>
        <v>300</v>
      </c>
      <c r="H239" s="14">
        <v>0</v>
      </c>
      <c r="I239" s="14">
        <v>0</v>
      </c>
      <c r="J239" s="14">
        <v>0</v>
      </c>
      <c r="K239" s="13">
        <v>0</v>
      </c>
      <c r="L239" s="8">
        <v>0</v>
      </c>
    </row>
    <row r="240" spans="1:14" ht="16.5" customHeight="1">
      <c r="A240" s="46"/>
      <c r="B240" s="49"/>
      <c r="C240" s="55"/>
      <c r="D240" s="55"/>
      <c r="E240" s="55"/>
      <c r="F240" s="90"/>
      <c r="G240" s="58"/>
      <c r="H240" s="14">
        <v>0</v>
      </c>
      <c r="I240" s="14">
        <v>0</v>
      </c>
      <c r="J240" s="14">
        <v>0</v>
      </c>
      <c r="K240" s="13">
        <v>0</v>
      </c>
      <c r="L240" s="8">
        <v>0</v>
      </c>
    </row>
    <row r="241" spans="1:12" ht="16.5" customHeight="1">
      <c r="A241" s="46"/>
      <c r="B241" s="49"/>
      <c r="C241" s="55"/>
      <c r="D241" s="55"/>
      <c r="E241" s="55"/>
      <c r="F241" s="90"/>
      <c r="G241" s="58"/>
      <c r="H241" s="14">
        <v>300</v>
      </c>
      <c r="I241" s="14">
        <v>0</v>
      </c>
      <c r="J241" s="14">
        <v>0</v>
      </c>
      <c r="K241" s="13">
        <v>0</v>
      </c>
      <c r="L241" s="8">
        <v>0</v>
      </c>
    </row>
    <row r="242" spans="1:12" ht="16.5" customHeight="1">
      <c r="A242" s="47"/>
      <c r="B242" s="50"/>
      <c r="C242" s="56"/>
      <c r="D242" s="56"/>
      <c r="E242" s="56"/>
      <c r="F242" s="90"/>
      <c r="G242" s="59"/>
      <c r="H242" s="14">
        <v>0</v>
      </c>
      <c r="I242" s="14">
        <v>0</v>
      </c>
      <c r="J242" s="14">
        <v>0</v>
      </c>
      <c r="K242" s="13">
        <v>0</v>
      </c>
      <c r="L242" s="8">
        <v>0</v>
      </c>
    </row>
    <row r="243" spans="1:12" ht="16.5" customHeight="1">
      <c r="A243" s="128"/>
      <c r="B243" s="125" t="s">
        <v>36</v>
      </c>
      <c r="C243" s="128"/>
      <c r="D243" s="128"/>
      <c r="E243" s="128"/>
      <c r="F243" s="142"/>
      <c r="G243" s="57">
        <f>H243+I243+J243+K243+H244+I244+J244+K244+H245+I245+J245+K245+H246+I246+J246+K246+L243+L244+L245+L246</f>
        <v>2144.1</v>
      </c>
      <c r="H243" s="8">
        <f t="shared" ref="H243:L246" si="1">H239+H235+H231+H226+H222+H218+H214+H210+H201</f>
        <v>0</v>
      </c>
      <c r="I243" s="8">
        <f t="shared" si="1"/>
        <v>0</v>
      </c>
      <c r="J243" s="8">
        <f t="shared" si="1"/>
        <v>0</v>
      </c>
      <c r="K243" s="8">
        <f t="shared" si="1"/>
        <v>0</v>
      </c>
      <c r="L243" s="8">
        <f t="shared" si="1"/>
        <v>0</v>
      </c>
    </row>
    <row r="244" spans="1:12" ht="16.5" customHeight="1">
      <c r="A244" s="128"/>
      <c r="B244" s="126"/>
      <c r="C244" s="128"/>
      <c r="D244" s="128"/>
      <c r="E244" s="128"/>
      <c r="F244" s="142"/>
      <c r="G244" s="58"/>
      <c r="H244" s="8">
        <f t="shared" si="1"/>
        <v>0</v>
      </c>
      <c r="I244" s="8">
        <f t="shared" si="1"/>
        <v>0</v>
      </c>
      <c r="J244" s="8">
        <f t="shared" si="1"/>
        <v>0</v>
      </c>
      <c r="K244" s="8">
        <f t="shared" si="1"/>
        <v>0</v>
      </c>
      <c r="L244" s="8">
        <f t="shared" si="1"/>
        <v>0</v>
      </c>
    </row>
    <row r="245" spans="1:12" ht="16.5" customHeight="1">
      <c r="A245" s="128"/>
      <c r="B245" s="126"/>
      <c r="C245" s="128"/>
      <c r="D245" s="128"/>
      <c r="E245" s="128"/>
      <c r="F245" s="142"/>
      <c r="G245" s="58"/>
      <c r="H245" s="8">
        <f>H241+H237+H233+H228+H224+H220+H216+H212+H203</f>
        <v>626.1</v>
      </c>
      <c r="I245" s="8">
        <f>I241+I237+I233+I228+I224+I220+I216+I212+I203+I207</f>
        <v>525</v>
      </c>
      <c r="J245" s="8">
        <f>J241+J237+J233+J228+J224+J220+J216+J212+J203</f>
        <v>455</v>
      </c>
      <c r="K245" s="8">
        <f>K241+K237+K233+K228+K224+K220+K216+K212+K203</f>
        <v>255</v>
      </c>
      <c r="L245" s="8">
        <f t="shared" si="1"/>
        <v>283</v>
      </c>
    </row>
    <row r="246" spans="1:12" ht="16.5" customHeight="1">
      <c r="A246" s="128"/>
      <c r="B246" s="127"/>
      <c r="C246" s="128"/>
      <c r="D246" s="128"/>
      <c r="E246" s="128"/>
      <c r="F246" s="142"/>
      <c r="G246" s="59"/>
      <c r="H246" s="8">
        <f t="shared" si="1"/>
        <v>0</v>
      </c>
      <c r="I246" s="8">
        <f t="shared" si="1"/>
        <v>0</v>
      </c>
      <c r="J246" s="8">
        <f t="shared" si="1"/>
        <v>0</v>
      </c>
      <c r="K246" s="8">
        <f t="shared" si="1"/>
        <v>0</v>
      </c>
      <c r="L246" s="8">
        <f t="shared" si="1"/>
        <v>0</v>
      </c>
    </row>
    <row r="247" spans="1:12" ht="16.5" customHeight="1">
      <c r="A247" s="131" t="s">
        <v>69</v>
      </c>
      <c r="B247" s="131"/>
      <c r="C247" s="131"/>
      <c r="D247" s="131"/>
      <c r="E247" s="131"/>
      <c r="F247" s="131"/>
      <c r="G247" s="131"/>
      <c r="H247" s="131"/>
      <c r="I247" s="131"/>
      <c r="J247" s="131"/>
      <c r="K247" s="131"/>
      <c r="L247" s="132"/>
    </row>
    <row r="248" spans="1:12" ht="16.5" customHeight="1">
      <c r="A248" s="176" t="s">
        <v>70</v>
      </c>
      <c r="B248" s="176"/>
      <c r="C248" s="176"/>
      <c r="D248" s="176"/>
      <c r="E248" s="176"/>
      <c r="F248" s="176"/>
      <c r="G248" s="176"/>
      <c r="H248" s="176"/>
      <c r="I248" s="176"/>
      <c r="J248" s="176"/>
      <c r="K248" s="176"/>
      <c r="L248" s="177"/>
    </row>
    <row r="249" spans="1:12" ht="16.5" customHeight="1">
      <c r="B249" s="175"/>
      <c r="C249" s="175"/>
      <c r="H249" s="129"/>
      <c r="I249" s="129"/>
      <c r="J249" s="129"/>
      <c r="K249" s="129"/>
      <c r="L249" s="130"/>
    </row>
    <row r="250" spans="1:12" ht="16.5" customHeight="1">
      <c r="A250" s="45" t="s">
        <v>46</v>
      </c>
      <c r="B250" s="48" t="s">
        <v>75</v>
      </c>
      <c r="C250" s="54" t="s">
        <v>96</v>
      </c>
      <c r="D250" s="54" t="s">
        <v>97</v>
      </c>
      <c r="E250" s="54" t="s">
        <v>51</v>
      </c>
      <c r="F250" s="51" t="s">
        <v>161</v>
      </c>
      <c r="G250" s="57">
        <f>H250+I250+J250+K250+H251+I251+J251+K251+H252+I252+J252+K252+H253+I253+J253+K253+L250+L251+L252+L253</f>
        <v>64400</v>
      </c>
      <c r="H250" s="14">
        <v>0</v>
      </c>
      <c r="I250" s="14">
        <v>0</v>
      </c>
      <c r="J250" s="14">
        <v>0</v>
      </c>
      <c r="K250" s="13">
        <v>0</v>
      </c>
      <c r="L250" s="8">
        <v>0</v>
      </c>
    </row>
    <row r="251" spans="1:12" ht="16.5" customHeight="1">
      <c r="A251" s="46"/>
      <c r="B251" s="49"/>
      <c r="C251" s="55"/>
      <c r="D251" s="55"/>
      <c r="E251" s="55"/>
      <c r="F251" s="52"/>
      <c r="G251" s="58"/>
      <c r="H251" s="14">
        <v>6600</v>
      </c>
      <c r="I251" s="14">
        <v>0</v>
      </c>
      <c r="J251" s="14">
        <v>0</v>
      </c>
      <c r="K251" s="13">
        <v>0</v>
      </c>
      <c r="L251" s="8">
        <v>0</v>
      </c>
    </row>
    <row r="252" spans="1:12" ht="16.5" customHeight="1">
      <c r="A252" s="46"/>
      <c r="B252" s="49"/>
      <c r="C252" s="55"/>
      <c r="D252" s="55"/>
      <c r="E252" s="55"/>
      <c r="F252" s="52"/>
      <c r="G252" s="58"/>
      <c r="H252" s="14">
        <f>3000-3000</f>
        <v>0</v>
      </c>
      <c r="I252" s="14">
        <v>12500</v>
      </c>
      <c r="J252" s="23">
        <v>14300</v>
      </c>
      <c r="K252" s="13">
        <v>15500</v>
      </c>
      <c r="L252" s="8">
        <v>15500</v>
      </c>
    </row>
    <row r="253" spans="1:12" ht="16.5" customHeight="1">
      <c r="A253" s="46"/>
      <c r="B253" s="50"/>
      <c r="C253" s="56"/>
      <c r="D253" s="56"/>
      <c r="E253" s="56"/>
      <c r="F253" s="53"/>
      <c r="G253" s="59"/>
      <c r="H253" s="14">
        <v>0</v>
      </c>
      <c r="I253" s="14">
        <v>0</v>
      </c>
      <c r="J253" s="14">
        <v>0</v>
      </c>
      <c r="K253" s="13">
        <v>0</v>
      </c>
      <c r="L253" s="8">
        <v>0</v>
      </c>
    </row>
    <row r="254" spans="1:12" ht="16.5" customHeight="1">
      <c r="A254" s="159"/>
      <c r="B254" s="18" t="s">
        <v>76</v>
      </c>
      <c r="C254" s="19" t="s">
        <v>96</v>
      </c>
      <c r="D254" s="19"/>
      <c r="E254" s="19" t="s">
        <v>77</v>
      </c>
      <c r="F254" s="20"/>
      <c r="G254" s="21"/>
      <c r="H254" s="14">
        <v>0</v>
      </c>
      <c r="I254" s="14">
        <v>0</v>
      </c>
      <c r="J254" s="14">
        <v>0</v>
      </c>
      <c r="K254" s="13">
        <v>0</v>
      </c>
      <c r="L254" s="8">
        <v>0</v>
      </c>
    </row>
    <row r="255" spans="1:12" ht="16.5" customHeight="1">
      <c r="A255" s="45" t="s">
        <v>47</v>
      </c>
      <c r="B255" s="48" t="s">
        <v>48</v>
      </c>
      <c r="C255" s="54" t="s">
        <v>96</v>
      </c>
      <c r="D255" s="54"/>
      <c r="E255" s="54" t="s">
        <v>49</v>
      </c>
      <c r="F255" s="51" t="s">
        <v>161</v>
      </c>
      <c r="G255" s="57">
        <f>H255+I255+J255+K255+H256+I256+J256+K256+H257+I257+J257+K257+H258+I258+J258+K258+L255+L256+L257+L258</f>
        <v>528</v>
      </c>
      <c r="H255" s="14">
        <v>0</v>
      </c>
      <c r="I255" s="14">
        <v>0</v>
      </c>
      <c r="J255" s="14">
        <v>0</v>
      </c>
      <c r="K255" s="13">
        <v>0</v>
      </c>
      <c r="L255" s="8">
        <v>0</v>
      </c>
    </row>
    <row r="256" spans="1:12" ht="16.5" customHeight="1">
      <c r="A256" s="46"/>
      <c r="B256" s="49"/>
      <c r="C256" s="55"/>
      <c r="D256" s="55"/>
      <c r="E256" s="55"/>
      <c r="F256" s="52"/>
      <c r="G256" s="58"/>
      <c r="H256" s="14">
        <v>0</v>
      </c>
      <c r="I256" s="14">
        <v>0</v>
      </c>
      <c r="J256" s="14">
        <v>0</v>
      </c>
      <c r="K256" s="13">
        <v>0</v>
      </c>
      <c r="L256" s="8">
        <v>0</v>
      </c>
    </row>
    <row r="257" spans="1:12" ht="16.5" customHeight="1">
      <c r="A257" s="46"/>
      <c r="B257" s="49"/>
      <c r="C257" s="55"/>
      <c r="D257" s="55"/>
      <c r="E257" s="55"/>
      <c r="F257" s="52"/>
      <c r="G257" s="58"/>
      <c r="H257" s="14">
        <v>78</v>
      </c>
      <c r="I257" s="14">
        <v>200</v>
      </c>
      <c r="J257" s="14">
        <v>250</v>
      </c>
      <c r="K257" s="13">
        <v>0</v>
      </c>
      <c r="L257" s="8">
        <v>0</v>
      </c>
    </row>
    <row r="258" spans="1:12" ht="16.5" customHeight="1">
      <c r="A258" s="47"/>
      <c r="B258" s="50"/>
      <c r="C258" s="56"/>
      <c r="D258" s="56"/>
      <c r="E258" s="56"/>
      <c r="F258" s="53"/>
      <c r="G258" s="59"/>
      <c r="H258" s="14">
        <v>0</v>
      </c>
      <c r="I258" s="14">
        <v>0</v>
      </c>
      <c r="J258" s="14">
        <v>0</v>
      </c>
      <c r="K258" s="13">
        <v>0</v>
      </c>
      <c r="L258" s="8">
        <v>0</v>
      </c>
    </row>
    <row r="259" spans="1:12" ht="16.5" customHeight="1">
      <c r="A259" s="45" t="s">
        <v>52</v>
      </c>
      <c r="B259" s="48" t="s">
        <v>198</v>
      </c>
      <c r="C259" s="54" t="s">
        <v>96</v>
      </c>
      <c r="D259" s="54"/>
      <c r="E259" s="54" t="s">
        <v>72</v>
      </c>
      <c r="F259" s="51" t="s">
        <v>161</v>
      </c>
      <c r="G259" s="51">
        <f>H259+I259+J259+K259+H260+I260+J260+K260+H261+I261+J261+K261+H262+I262+J262+K262+L259+L260+L261+L262</f>
        <v>34120</v>
      </c>
      <c r="H259" s="14">
        <v>0</v>
      </c>
      <c r="I259" s="14">
        <v>0</v>
      </c>
      <c r="J259" s="14">
        <v>0</v>
      </c>
      <c r="K259" s="13">
        <v>0</v>
      </c>
      <c r="L259" s="8">
        <v>0</v>
      </c>
    </row>
    <row r="260" spans="1:12" ht="16.5" customHeight="1">
      <c r="A260" s="46"/>
      <c r="B260" s="49"/>
      <c r="C260" s="55"/>
      <c r="D260" s="55"/>
      <c r="E260" s="55"/>
      <c r="F260" s="52"/>
      <c r="G260" s="52"/>
      <c r="H260" s="14">
        <v>0</v>
      </c>
      <c r="I260" s="14">
        <v>0</v>
      </c>
      <c r="J260" s="14">
        <v>0</v>
      </c>
      <c r="K260" s="13">
        <v>0</v>
      </c>
      <c r="L260" s="8">
        <v>0</v>
      </c>
    </row>
    <row r="261" spans="1:12" ht="16.5" customHeight="1">
      <c r="A261" s="46"/>
      <c r="B261" s="49"/>
      <c r="C261" s="55"/>
      <c r="D261" s="55"/>
      <c r="E261" s="55"/>
      <c r="F261" s="52"/>
      <c r="G261" s="52"/>
      <c r="H261" s="14">
        <f>H265+H269</f>
        <v>4420</v>
      </c>
      <c r="I261" s="14">
        <f>I265+I269</f>
        <v>6200</v>
      </c>
      <c r="J261" s="23">
        <f>J265+J269</f>
        <v>7500</v>
      </c>
      <c r="K261" s="13">
        <f>K265+K269</f>
        <v>8000</v>
      </c>
      <c r="L261" s="8">
        <f>L265+L269</f>
        <v>8000</v>
      </c>
    </row>
    <row r="262" spans="1:12" ht="16.5" customHeight="1">
      <c r="A262" s="47"/>
      <c r="B262" s="50"/>
      <c r="C262" s="56"/>
      <c r="D262" s="56"/>
      <c r="E262" s="56"/>
      <c r="F262" s="53"/>
      <c r="G262" s="53"/>
      <c r="H262" s="14">
        <v>0</v>
      </c>
      <c r="I262" s="14">
        <v>0</v>
      </c>
      <c r="J262" s="14">
        <v>0</v>
      </c>
      <c r="K262" s="13">
        <v>0</v>
      </c>
      <c r="L262" s="8">
        <v>0</v>
      </c>
    </row>
    <row r="263" spans="1:12" ht="16.5" customHeight="1">
      <c r="A263" s="45" t="s">
        <v>196</v>
      </c>
      <c r="B263" s="48" t="s">
        <v>50</v>
      </c>
      <c r="C263" s="54" t="s">
        <v>96</v>
      </c>
      <c r="D263" s="54" t="s">
        <v>97</v>
      </c>
      <c r="E263" s="54" t="s">
        <v>72</v>
      </c>
      <c r="F263" s="51" t="s">
        <v>161</v>
      </c>
      <c r="G263" s="51">
        <f>H263+I263+J263+K263+H264+I264+J264+K264+H265+I265+J265+K265+H266+I266+J266+K266+L263+L264+L265+L266</f>
        <v>34120</v>
      </c>
      <c r="H263" s="14">
        <v>0</v>
      </c>
      <c r="I263" s="14">
        <v>0</v>
      </c>
      <c r="J263" s="14">
        <v>0</v>
      </c>
      <c r="K263" s="13">
        <v>0</v>
      </c>
      <c r="L263" s="8">
        <v>0</v>
      </c>
    </row>
    <row r="264" spans="1:12" ht="16.5" customHeight="1">
      <c r="A264" s="46"/>
      <c r="B264" s="49"/>
      <c r="C264" s="55"/>
      <c r="D264" s="55"/>
      <c r="E264" s="55"/>
      <c r="F264" s="52"/>
      <c r="G264" s="52"/>
      <c r="H264" s="14">
        <v>0</v>
      </c>
      <c r="I264" s="14">
        <v>0</v>
      </c>
      <c r="J264" s="14">
        <v>0</v>
      </c>
      <c r="K264" s="13">
        <v>0</v>
      </c>
      <c r="L264" s="8">
        <v>0</v>
      </c>
    </row>
    <row r="265" spans="1:12" ht="16.5" customHeight="1">
      <c r="A265" s="46"/>
      <c r="B265" s="49"/>
      <c r="C265" s="55"/>
      <c r="D265" s="55"/>
      <c r="E265" s="55"/>
      <c r="F265" s="52"/>
      <c r="G265" s="52"/>
      <c r="H265" s="14">
        <f>3375+2500-2000+300+245</f>
        <v>4420</v>
      </c>
      <c r="I265" s="14">
        <v>6200</v>
      </c>
      <c r="J265" s="23">
        <v>7500</v>
      </c>
      <c r="K265" s="13">
        <v>8000</v>
      </c>
      <c r="L265" s="8">
        <v>8000</v>
      </c>
    </row>
    <row r="266" spans="1:12" ht="16.5" customHeight="1">
      <c r="A266" s="47"/>
      <c r="B266" s="50"/>
      <c r="C266" s="56"/>
      <c r="D266" s="56"/>
      <c r="E266" s="56"/>
      <c r="F266" s="53"/>
      <c r="G266" s="53"/>
      <c r="H266" s="14">
        <v>0</v>
      </c>
      <c r="I266" s="14">
        <v>0</v>
      </c>
      <c r="J266" s="14">
        <v>0</v>
      </c>
      <c r="K266" s="13">
        <v>0</v>
      </c>
      <c r="L266" s="8">
        <v>0</v>
      </c>
    </row>
    <row r="267" spans="1:12" ht="16.5" customHeight="1">
      <c r="A267" s="45" t="s">
        <v>197</v>
      </c>
      <c r="B267" s="48" t="s">
        <v>50</v>
      </c>
      <c r="C267" s="54" t="s">
        <v>96</v>
      </c>
      <c r="D267" s="48" t="s">
        <v>103</v>
      </c>
      <c r="E267" s="54" t="s">
        <v>199</v>
      </c>
      <c r="F267" s="51" t="s">
        <v>161</v>
      </c>
      <c r="G267" s="51">
        <f>H267+I267+J267+K267+H268+I268+J268+K268+H269+I269+J269+K269+H270+I270+J270+K270+L267+L268+L269+L270</f>
        <v>0</v>
      </c>
      <c r="H267" s="14">
        <v>0</v>
      </c>
      <c r="I267" s="14">
        <v>0</v>
      </c>
      <c r="J267" s="14">
        <v>0</v>
      </c>
      <c r="K267" s="13">
        <v>0</v>
      </c>
      <c r="L267" s="8">
        <v>0</v>
      </c>
    </row>
    <row r="268" spans="1:12" ht="16.5" customHeight="1">
      <c r="A268" s="46"/>
      <c r="B268" s="49"/>
      <c r="C268" s="55"/>
      <c r="D268" s="49"/>
      <c r="E268" s="55"/>
      <c r="F268" s="52"/>
      <c r="G268" s="52"/>
      <c r="H268" s="14">
        <v>0</v>
      </c>
      <c r="I268" s="14">
        <v>0</v>
      </c>
      <c r="J268" s="14">
        <v>0</v>
      </c>
      <c r="K268" s="13">
        <v>0</v>
      </c>
      <c r="L268" s="8">
        <v>0</v>
      </c>
    </row>
    <row r="269" spans="1:12" ht="16.5" customHeight="1">
      <c r="A269" s="46"/>
      <c r="B269" s="49"/>
      <c r="C269" s="55"/>
      <c r="D269" s="49"/>
      <c r="E269" s="55"/>
      <c r="F269" s="52"/>
      <c r="G269" s="52"/>
      <c r="H269" s="14">
        <f>700-700</f>
        <v>0</v>
      </c>
      <c r="I269" s="14">
        <v>0</v>
      </c>
      <c r="J269" s="23">
        <v>0</v>
      </c>
      <c r="K269" s="13">
        <v>0</v>
      </c>
      <c r="L269" s="8">
        <v>0</v>
      </c>
    </row>
    <row r="270" spans="1:12" ht="16.5" customHeight="1">
      <c r="A270" s="47"/>
      <c r="B270" s="50"/>
      <c r="C270" s="56"/>
      <c r="D270" s="50"/>
      <c r="E270" s="56"/>
      <c r="F270" s="53"/>
      <c r="G270" s="53"/>
      <c r="H270" s="14">
        <v>0</v>
      </c>
      <c r="I270" s="14">
        <v>0</v>
      </c>
      <c r="J270" s="14">
        <v>0</v>
      </c>
      <c r="K270" s="13">
        <v>0</v>
      </c>
      <c r="L270" s="8">
        <v>0</v>
      </c>
    </row>
    <row r="271" spans="1:12" ht="16.5" customHeight="1">
      <c r="A271" s="45" t="s">
        <v>53</v>
      </c>
      <c r="B271" s="48" t="s">
        <v>54</v>
      </c>
      <c r="C271" s="54" t="s">
        <v>96</v>
      </c>
      <c r="D271" s="143"/>
      <c r="E271" s="143" t="s">
        <v>55</v>
      </c>
      <c r="F271" s="51" t="s">
        <v>161</v>
      </c>
      <c r="G271" s="57">
        <f>H271+I271+J271+K271+H272+I272+J272+K272+H273+I273+J273+K273+H274+I274+J274+K274+L271+L272+L273+L274</f>
        <v>285</v>
      </c>
      <c r="H271" s="14">
        <v>0</v>
      </c>
      <c r="I271" s="14">
        <v>0</v>
      </c>
      <c r="J271" s="14">
        <v>0</v>
      </c>
      <c r="K271" s="13">
        <v>0</v>
      </c>
      <c r="L271" s="8">
        <v>0</v>
      </c>
    </row>
    <row r="272" spans="1:12" ht="16.5" customHeight="1">
      <c r="A272" s="46"/>
      <c r="B272" s="49"/>
      <c r="C272" s="55"/>
      <c r="D272" s="144"/>
      <c r="E272" s="144"/>
      <c r="F272" s="52"/>
      <c r="G272" s="58"/>
      <c r="H272" s="14">
        <v>0</v>
      </c>
      <c r="I272" s="14">
        <v>0</v>
      </c>
      <c r="J272" s="14">
        <v>0</v>
      </c>
      <c r="K272" s="13">
        <v>0</v>
      </c>
      <c r="L272" s="8">
        <v>0</v>
      </c>
    </row>
    <row r="273" spans="1:14" ht="16.5" customHeight="1">
      <c r="A273" s="46"/>
      <c r="B273" s="49"/>
      <c r="C273" s="55"/>
      <c r="D273" s="144"/>
      <c r="E273" s="144"/>
      <c r="F273" s="52"/>
      <c r="G273" s="58"/>
      <c r="H273" s="14">
        <f>10+65</f>
        <v>75</v>
      </c>
      <c r="I273" s="14">
        <v>100</v>
      </c>
      <c r="J273" s="14">
        <v>110</v>
      </c>
      <c r="K273" s="13">
        <v>0</v>
      </c>
      <c r="L273" s="8">
        <v>0</v>
      </c>
    </row>
    <row r="274" spans="1:14" ht="16.5" customHeight="1">
      <c r="A274" s="47"/>
      <c r="B274" s="50"/>
      <c r="C274" s="56"/>
      <c r="D274" s="145"/>
      <c r="E274" s="145"/>
      <c r="F274" s="53"/>
      <c r="G274" s="59"/>
      <c r="H274" s="14">
        <v>0</v>
      </c>
      <c r="I274" s="14">
        <v>0</v>
      </c>
      <c r="J274" s="14">
        <v>0</v>
      </c>
      <c r="K274" s="13">
        <v>0</v>
      </c>
      <c r="L274" s="8">
        <v>0</v>
      </c>
    </row>
    <row r="275" spans="1:14" ht="16.5" customHeight="1">
      <c r="A275" s="45" t="s">
        <v>56</v>
      </c>
      <c r="B275" s="48" t="s">
        <v>57</v>
      </c>
      <c r="C275" s="54" t="s">
        <v>96</v>
      </c>
      <c r="D275" s="54" t="s">
        <v>97</v>
      </c>
      <c r="E275" s="54" t="s">
        <v>73</v>
      </c>
      <c r="F275" s="51" t="s">
        <v>161</v>
      </c>
      <c r="G275" s="57">
        <f>H275+I275+J275+K275+H276+I276+J276+K276+H277+I277+J277+K277+H278+I278+J278+K278+L275+L276+L277+L278</f>
        <v>580</v>
      </c>
      <c r="H275" s="14">
        <v>0</v>
      </c>
      <c r="I275" s="14">
        <v>0</v>
      </c>
      <c r="J275" s="14">
        <v>0</v>
      </c>
      <c r="K275" s="13">
        <v>0</v>
      </c>
      <c r="L275" s="8">
        <v>0</v>
      </c>
    </row>
    <row r="276" spans="1:14" ht="16.5" customHeight="1">
      <c r="A276" s="46"/>
      <c r="B276" s="49"/>
      <c r="C276" s="55"/>
      <c r="D276" s="55"/>
      <c r="E276" s="55"/>
      <c r="F276" s="52"/>
      <c r="G276" s="58"/>
      <c r="H276" s="14">
        <v>0</v>
      </c>
      <c r="I276" s="14">
        <v>0</v>
      </c>
      <c r="J276" s="14">
        <v>0</v>
      </c>
      <c r="K276" s="13">
        <v>0</v>
      </c>
      <c r="L276" s="8">
        <v>0</v>
      </c>
    </row>
    <row r="277" spans="1:14" ht="16.5" customHeight="1">
      <c r="A277" s="46"/>
      <c r="B277" s="49"/>
      <c r="C277" s="55"/>
      <c r="D277" s="55"/>
      <c r="E277" s="55"/>
      <c r="F277" s="52"/>
      <c r="G277" s="58"/>
      <c r="H277" s="14">
        <v>90</v>
      </c>
      <c r="I277" s="14">
        <v>110</v>
      </c>
      <c r="J277" s="23">
        <v>120</v>
      </c>
      <c r="K277" s="13">
        <v>130</v>
      </c>
      <c r="L277" s="8">
        <v>130</v>
      </c>
      <c r="N277" s="2"/>
    </row>
    <row r="278" spans="1:14" ht="16.5" customHeight="1">
      <c r="A278" s="47"/>
      <c r="B278" s="50"/>
      <c r="C278" s="56"/>
      <c r="D278" s="56"/>
      <c r="E278" s="56"/>
      <c r="F278" s="53"/>
      <c r="G278" s="59"/>
      <c r="H278" s="14">
        <v>0</v>
      </c>
      <c r="I278" s="14">
        <v>0</v>
      </c>
      <c r="J278" s="14">
        <v>0</v>
      </c>
      <c r="K278" s="13">
        <v>0</v>
      </c>
      <c r="L278" s="8">
        <v>0</v>
      </c>
    </row>
    <row r="279" spans="1:14" ht="16.5" customHeight="1">
      <c r="A279" s="64" t="s">
        <v>82</v>
      </c>
      <c r="B279" s="65" t="s">
        <v>58</v>
      </c>
      <c r="C279" s="54" t="s">
        <v>96</v>
      </c>
      <c r="D279" s="54" t="s">
        <v>97</v>
      </c>
      <c r="E279" s="60" t="s">
        <v>78</v>
      </c>
      <c r="F279" s="51" t="s">
        <v>161</v>
      </c>
      <c r="G279" s="118">
        <f>H279+I279+J279+K279+H280+I280+J280+K280+H281+I281+J281+K281+H282+I282+J282+K282+L279+L280+L281+L282</f>
        <v>4032.3</v>
      </c>
      <c r="H279" s="14">
        <v>0</v>
      </c>
      <c r="I279" s="14">
        <v>0</v>
      </c>
      <c r="J279" s="14">
        <v>0</v>
      </c>
      <c r="K279" s="14">
        <v>0</v>
      </c>
      <c r="L279" s="8">
        <v>0</v>
      </c>
    </row>
    <row r="280" spans="1:14" ht="16.5" customHeight="1">
      <c r="A280" s="64"/>
      <c r="B280" s="65"/>
      <c r="C280" s="55"/>
      <c r="D280" s="55"/>
      <c r="E280" s="60"/>
      <c r="F280" s="52"/>
      <c r="G280" s="118"/>
      <c r="H280" s="14">
        <v>0</v>
      </c>
      <c r="I280" s="14">
        <v>0</v>
      </c>
      <c r="J280" s="14">
        <v>0</v>
      </c>
      <c r="K280" s="14">
        <v>0</v>
      </c>
      <c r="L280" s="8">
        <v>0</v>
      </c>
    </row>
    <row r="281" spans="1:14" ht="16.5" customHeight="1">
      <c r="A281" s="64"/>
      <c r="B281" s="65"/>
      <c r="C281" s="55"/>
      <c r="D281" s="55"/>
      <c r="E281" s="60"/>
      <c r="F281" s="52"/>
      <c r="G281" s="118"/>
      <c r="H281" s="14">
        <f>675-122.7</f>
        <v>552.29999999999995</v>
      </c>
      <c r="I281" s="14">
        <v>830</v>
      </c>
      <c r="J281" s="23">
        <v>850</v>
      </c>
      <c r="K281" s="14">
        <v>900</v>
      </c>
      <c r="L281" s="8">
        <v>900</v>
      </c>
    </row>
    <row r="282" spans="1:14" ht="16.5" customHeight="1">
      <c r="A282" s="64"/>
      <c r="B282" s="65"/>
      <c r="C282" s="56"/>
      <c r="D282" s="56"/>
      <c r="E282" s="60"/>
      <c r="F282" s="53"/>
      <c r="G282" s="118"/>
      <c r="H282" s="14">
        <v>0</v>
      </c>
      <c r="I282" s="14">
        <v>0</v>
      </c>
      <c r="J282" s="14">
        <v>0</v>
      </c>
      <c r="K282" s="14">
        <v>0</v>
      </c>
      <c r="L282" s="8">
        <v>0</v>
      </c>
    </row>
    <row r="283" spans="1:14" ht="16.5" customHeight="1">
      <c r="A283" s="64" t="s">
        <v>83</v>
      </c>
      <c r="B283" s="65" t="s">
        <v>84</v>
      </c>
      <c r="C283" s="54" t="s">
        <v>96</v>
      </c>
      <c r="D283" s="54" t="s">
        <v>97</v>
      </c>
      <c r="E283" s="60"/>
      <c r="F283" s="90"/>
      <c r="G283" s="118">
        <f>H283+I283+J283+K283+H284+I284+J284+K284+H285+I285+J285+K285+H286+I286+J286+K286+L283+L284+L285+L286</f>
        <v>0</v>
      </c>
      <c r="H283" s="14">
        <v>0</v>
      </c>
      <c r="I283" s="14">
        <v>0</v>
      </c>
      <c r="J283" s="14">
        <v>0</v>
      </c>
      <c r="K283" s="14">
        <v>0</v>
      </c>
      <c r="L283" s="8">
        <v>0</v>
      </c>
    </row>
    <row r="284" spans="1:14" ht="16.5" customHeight="1">
      <c r="A284" s="64"/>
      <c r="B284" s="65"/>
      <c r="C284" s="55"/>
      <c r="D284" s="55"/>
      <c r="E284" s="60"/>
      <c r="F284" s="90"/>
      <c r="G284" s="118"/>
      <c r="H284" s="14">
        <v>0</v>
      </c>
      <c r="I284" s="14">
        <v>0</v>
      </c>
      <c r="J284" s="14">
        <v>0</v>
      </c>
      <c r="K284" s="14">
        <v>0</v>
      </c>
      <c r="L284" s="8">
        <v>0</v>
      </c>
    </row>
    <row r="285" spans="1:14" ht="16.5" customHeight="1">
      <c r="A285" s="64"/>
      <c r="B285" s="65"/>
      <c r="C285" s="55"/>
      <c r="D285" s="55"/>
      <c r="E285" s="60"/>
      <c r="F285" s="90"/>
      <c r="G285" s="118"/>
      <c r="H285" s="14">
        <v>0</v>
      </c>
      <c r="I285" s="14">
        <v>0</v>
      </c>
      <c r="J285" s="14">
        <v>0</v>
      </c>
      <c r="K285" s="14">
        <v>0</v>
      </c>
      <c r="L285" s="8">
        <v>0</v>
      </c>
    </row>
    <row r="286" spans="1:14" ht="16.5" customHeight="1">
      <c r="A286" s="64"/>
      <c r="B286" s="65"/>
      <c r="C286" s="56"/>
      <c r="D286" s="56"/>
      <c r="E286" s="60"/>
      <c r="F286" s="90"/>
      <c r="G286" s="118"/>
      <c r="H286" s="14">
        <v>0</v>
      </c>
      <c r="I286" s="14">
        <v>0</v>
      </c>
      <c r="J286" s="14">
        <v>0</v>
      </c>
      <c r="K286" s="14">
        <v>0</v>
      </c>
      <c r="L286" s="8">
        <v>0</v>
      </c>
    </row>
    <row r="287" spans="1:14" ht="16.5" customHeight="1">
      <c r="A287" s="24"/>
      <c r="B287" s="25"/>
      <c r="C287" s="26"/>
      <c r="D287" s="26"/>
      <c r="E287" s="26"/>
      <c r="F287" s="27"/>
      <c r="G287" s="28"/>
      <c r="H287" s="17"/>
      <c r="I287" s="17"/>
      <c r="J287" s="17"/>
      <c r="K287" s="163"/>
      <c r="L287" s="164"/>
    </row>
    <row r="288" spans="1:14" ht="16.5" customHeight="1">
      <c r="A288" s="160" t="s">
        <v>59</v>
      </c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2"/>
    </row>
    <row r="289" spans="1:12" ht="16.5" customHeight="1">
      <c r="A289" s="45" t="s">
        <v>60</v>
      </c>
      <c r="B289" s="48" t="s">
        <v>80</v>
      </c>
      <c r="C289" s="54" t="s">
        <v>96</v>
      </c>
      <c r="D289" s="54" t="s">
        <v>97</v>
      </c>
      <c r="E289" s="54" t="s">
        <v>81</v>
      </c>
      <c r="F289" s="51"/>
      <c r="G289" s="57">
        <f>H289+I289+J289+K289+H290+I290+J290+K290+H291+I291+J291+K291+H292+I292+J292+K292+L289+L290+L291+L292</f>
        <v>0</v>
      </c>
      <c r="H289" s="14">
        <v>0</v>
      </c>
      <c r="I289" s="14">
        <v>0</v>
      </c>
      <c r="J289" s="14">
        <v>0</v>
      </c>
      <c r="K289" s="13">
        <v>0</v>
      </c>
      <c r="L289" s="8">
        <v>0</v>
      </c>
    </row>
    <row r="290" spans="1:12" ht="16.5" customHeight="1">
      <c r="A290" s="46"/>
      <c r="B290" s="49"/>
      <c r="C290" s="55"/>
      <c r="D290" s="55"/>
      <c r="E290" s="55"/>
      <c r="F290" s="52"/>
      <c r="G290" s="58"/>
      <c r="H290" s="14">
        <v>0</v>
      </c>
      <c r="I290" s="14">
        <v>0</v>
      </c>
      <c r="J290" s="14">
        <v>0</v>
      </c>
      <c r="K290" s="13">
        <v>0</v>
      </c>
      <c r="L290" s="8">
        <v>0</v>
      </c>
    </row>
    <row r="291" spans="1:12" ht="16.5" customHeight="1">
      <c r="A291" s="46"/>
      <c r="B291" s="49"/>
      <c r="C291" s="55"/>
      <c r="D291" s="55"/>
      <c r="E291" s="55"/>
      <c r="F291" s="52"/>
      <c r="G291" s="58"/>
      <c r="H291" s="14">
        <v>0</v>
      </c>
      <c r="I291" s="14">
        <v>0</v>
      </c>
      <c r="J291" s="14">
        <v>0</v>
      </c>
      <c r="K291" s="13">
        <v>0</v>
      </c>
      <c r="L291" s="8">
        <v>0</v>
      </c>
    </row>
    <row r="292" spans="1:12" ht="16.5" customHeight="1">
      <c r="A292" s="47"/>
      <c r="B292" s="50"/>
      <c r="C292" s="56"/>
      <c r="D292" s="56"/>
      <c r="E292" s="56"/>
      <c r="F292" s="53"/>
      <c r="G292" s="59"/>
      <c r="H292" s="14">
        <v>0</v>
      </c>
      <c r="I292" s="14">
        <v>0</v>
      </c>
      <c r="J292" s="14">
        <v>0</v>
      </c>
      <c r="K292" s="13">
        <v>0</v>
      </c>
      <c r="L292" s="14">
        <v>0</v>
      </c>
    </row>
    <row r="293" spans="1:12" ht="16.5" customHeight="1">
      <c r="A293" s="45" t="s">
        <v>61</v>
      </c>
      <c r="B293" s="48" t="s">
        <v>62</v>
      </c>
      <c r="C293" s="54" t="s">
        <v>96</v>
      </c>
      <c r="D293" s="54" t="s">
        <v>97</v>
      </c>
      <c r="E293" s="143" t="s">
        <v>81</v>
      </c>
      <c r="F293" s="51"/>
      <c r="G293" s="136">
        <f>H293+I293+J293+K293+H294+I294+J294+K294+H295+I295+J295+K295+H296+I296+J296+K296+L293+L294+L295+L296</f>
        <v>0</v>
      </c>
      <c r="H293" s="14">
        <v>0</v>
      </c>
      <c r="I293" s="14">
        <v>0</v>
      </c>
      <c r="J293" s="14">
        <v>0</v>
      </c>
      <c r="K293" s="13">
        <v>0</v>
      </c>
      <c r="L293" s="14">
        <v>0</v>
      </c>
    </row>
    <row r="294" spans="1:12" ht="16.5" customHeight="1">
      <c r="A294" s="46"/>
      <c r="B294" s="49"/>
      <c r="C294" s="55"/>
      <c r="D294" s="55"/>
      <c r="E294" s="144"/>
      <c r="F294" s="52"/>
      <c r="G294" s="137"/>
      <c r="H294" s="14">
        <v>0</v>
      </c>
      <c r="I294" s="14">
        <v>0</v>
      </c>
      <c r="J294" s="14">
        <v>0</v>
      </c>
      <c r="K294" s="13">
        <v>0</v>
      </c>
      <c r="L294" s="14">
        <v>0</v>
      </c>
    </row>
    <row r="295" spans="1:12" ht="16.5" customHeight="1">
      <c r="A295" s="46"/>
      <c r="B295" s="49"/>
      <c r="C295" s="55"/>
      <c r="D295" s="55"/>
      <c r="E295" s="144"/>
      <c r="F295" s="52"/>
      <c r="G295" s="137"/>
      <c r="H295" s="14">
        <v>0</v>
      </c>
      <c r="I295" s="14">
        <v>0</v>
      </c>
      <c r="J295" s="14">
        <v>0</v>
      </c>
      <c r="K295" s="13">
        <v>0</v>
      </c>
      <c r="L295" s="13">
        <v>0</v>
      </c>
    </row>
    <row r="296" spans="1:12" ht="21.75" customHeight="1">
      <c r="A296" s="47"/>
      <c r="B296" s="50"/>
      <c r="C296" s="56"/>
      <c r="D296" s="56"/>
      <c r="E296" s="145"/>
      <c r="F296" s="53"/>
      <c r="G296" s="138"/>
      <c r="H296" s="14">
        <v>0</v>
      </c>
      <c r="I296" s="14">
        <v>0</v>
      </c>
      <c r="J296" s="14">
        <v>0</v>
      </c>
      <c r="K296" s="13">
        <v>0</v>
      </c>
      <c r="L296" s="14">
        <v>0</v>
      </c>
    </row>
    <row r="297" spans="1:12" ht="16.5" customHeight="1">
      <c r="A297" s="45" t="s">
        <v>63</v>
      </c>
      <c r="B297" s="48" t="s">
        <v>64</v>
      </c>
      <c r="C297" s="54" t="s">
        <v>96</v>
      </c>
      <c r="D297" s="54" t="s">
        <v>97</v>
      </c>
      <c r="E297" s="54" t="s">
        <v>71</v>
      </c>
      <c r="F297" s="51" t="s">
        <v>162</v>
      </c>
      <c r="G297" s="57">
        <f>H297+I297+J297+K297+H298+I298+J298+K298+H299+I299+J299+K299+H300+I300+J300+K300+L297+L298+L299+L300</f>
        <v>4425</v>
      </c>
      <c r="H297" s="14">
        <v>0</v>
      </c>
      <c r="I297" s="14">
        <v>0</v>
      </c>
      <c r="J297" s="14">
        <v>0</v>
      </c>
      <c r="K297" s="13">
        <v>0</v>
      </c>
      <c r="L297" s="14">
        <v>0</v>
      </c>
    </row>
    <row r="298" spans="1:12" ht="16.5" customHeight="1">
      <c r="A298" s="46"/>
      <c r="B298" s="49"/>
      <c r="C298" s="55"/>
      <c r="D298" s="55"/>
      <c r="E298" s="55"/>
      <c r="F298" s="52"/>
      <c r="G298" s="58"/>
      <c r="H298" s="14">
        <v>0</v>
      </c>
      <c r="I298" s="14">
        <v>0</v>
      </c>
      <c r="J298" s="14">
        <v>0</v>
      </c>
      <c r="K298" s="13">
        <v>0</v>
      </c>
      <c r="L298" s="14">
        <v>0</v>
      </c>
    </row>
    <row r="299" spans="1:12" ht="16.5" customHeight="1">
      <c r="A299" s="46"/>
      <c r="B299" s="49"/>
      <c r="C299" s="55"/>
      <c r="D299" s="55"/>
      <c r="E299" s="55"/>
      <c r="F299" s="52"/>
      <c r="G299" s="58"/>
      <c r="H299" s="14">
        <f>800-175-50</f>
        <v>575</v>
      </c>
      <c r="I299" s="14">
        <v>900</v>
      </c>
      <c r="J299" s="14">
        <v>950</v>
      </c>
      <c r="K299" s="13">
        <v>1000</v>
      </c>
      <c r="L299" s="8">
        <v>1000</v>
      </c>
    </row>
    <row r="300" spans="1:12" ht="16.5" customHeight="1">
      <c r="A300" s="47"/>
      <c r="B300" s="50"/>
      <c r="C300" s="56"/>
      <c r="D300" s="56"/>
      <c r="E300" s="56"/>
      <c r="F300" s="53"/>
      <c r="G300" s="59"/>
      <c r="H300" s="14">
        <v>0</v>
      </c>
      <c r="I300" s="14">
        <v>0</v>
      </c>
      <c r="J300" s="14">
        <v>0</v>
      </c>
      <c r="K300" s="13">
        <v>0</v>
      </c>
      <c r="L300" s="14">
        <v>0</v>
      </c>
    </row>
    <row r="301" spans="1:12" ht="16.5" customHeight="1">
      <c r="A301" s="45" t="s">
        <v>65</v>
      </c>
      <c r="B301" s="48" t="s">
        <v>85</v>
      </c>
      <c r="C301" s="54" t="s">
        <v>96</v>
      </c>
      <c r="D301" s="54" t="s">
        <v>97</v>
      </c>
      <c r="E301" s="54" t="s">
        <v>163</v>
      </c>
      <c r="F301" s="51" t="s">
        <v>162</v>
      </c>
      <c r="G301" s="57">
        <f>H301+I301+J301+K301+H302+I302+J302+K302+H303+I303+J303+K303+H304+I304+J304+K304+L301+L302+L303+L304</f>
        <v>240</v>
      </c>
      <c r="H301" s="14">
        <v>0</v>
      </c>
      <c r="I301" s="14">
        <v>0</v>
      </c>
      <c r="J301" s="14">
        <v>0</v>
      </c>
      <c r="K301" s="13">
        <v>0</v>
      </c>
      <c r="L301" s="14">
        <v>0</v>
      </c>
    </row>
    <row r="302" spans="1:12" ht="16.5" customHeight="1">
      <c r="A302" s="46"/>
      <c r="B302" s="49"/>
      <c r="C302" s="55"/>
      <c r="D302" s="55"/>
      <c r="E302" s="55"/>
      <c r="F302" s="52"/>
      <c r="G302" s="58"/>
      <c r="H302" s="14">
        <v>0</v>
      </c>
      <c r="I302" s="14">
        <v>0</v>
      </c>
      <c r="J302" s="14">
        <v>0</v>
      </c>
      <c r="K302" s="13">
        <v>0</v>
      </c>
      <c r="L302" s="14">
        <v>0</v>
      </c>
    </row>
    <row r="303" spans="1:12" ht="16.5" customHeight="1">
      <c r="A303" s="46"/>
      <c r="B303" s="49"/>
      <c r="C303" s="55"/>
      <c r="D303" s="55"/>
      <c r="E303" s="55"/>
      <c r="F303" s="52"/>
      <c r="G303" s="58"/>
      <c r="H303" s="14">
        <v>60</v>
      </c>
      <c r="I303" s="14">
        <v>30</v>
      </c>
      <c r="J303" s="14">
        <v>40</v>
      </c>
      <c r="K303" s="13">
        <v>50</v>
      </c>
      <c r="L303" s="8">
        <v>60</v>
      </c>
    </row>
    <row r="304" spans="1:12" ht="16.5" customHeight="1">
      <c r="A304" s="47"/>
      <c r="B304" s="50"/>
      <c r="C304" s="56"/>
      <c r="D304" s="56"/>
      <c r="E304" s="56"/>
      <c r="F304" s="53"/>
      <c r="G304" s="59"/>
      <c r="H304" s="14">
        <v>0</v>
      </c>
      <c r="I304" s="14">
        <v>0</v>
      </c>
      <c r="J304" s="14">
        <v>0</v>
      </c>
      <c r="K304" s="13">
        <v>0</v>
      </c>
      <c r="L304" s="14">
        <v>0</v>
      </c>
    </row>
    <row r="305" spans="1:15" ht="16.5" customHeight="1">
      <c r="A305" s="45" t="s">
        <v>66</v>
      </c>
      <c r="B305" s="48" t="s">
        <v>67</v>
      </c>
      <c r="C305" s="54" t="s">
        <v>96</v>
      </c>
      <c r="D305" s="54" t="s">
        <v>97</v>
      </c>
      <c r="E305" s="54" t="s">
        <v>142</v>
      </c>
      <c r="F305" s="51"/>
      <c r="G305" s="57">
        <f>H305+I305+J305+K305+H306+I306+J306+K306+H307+I307+J307+K307+H308+I308+J308+K308+L305+L306+L307+L308</f>
        <v>0</v>
      </c>
      <c r="H305" s="14">
        <v>0</v>
      </c>
      <c r="I305" s="14">
        <v>0</v>
      </c>
      <c r="J305" s="14">
        <v>0</v>
      </c>
      <c r="K305" s="13">
        <v>0</v>
      </c>
      <c r="L305" s="14">
        <v>0</v>
      </c>
    </row>
    <row r="306" spans="1:15" ht="16.5" customHeight="1">
      <c r="A306" s="46"/>
      <c r="B306" s="49"/>
      <c r="C306" s="55"/>
      <c r="D306" s="55"/>
      <c r="E306" s="55"/>
      <c r="F306" s="52"/>
      <c r="G306" s="58"/>
      <c r="H306" s="14">
        <v>0</v>
      </c>
      <c r="I306" s="14">
        <v>0</v>
      </c>
      <c r="J306" s="14">
        <v>0</v>
      </c>
      <c r="K306" s="13">
        <v>0</v>
      </c>
      <c r="L306" s="14">
        <v>0</v>
      </c>
    </row>
    <row r="307" spans="1:15" ht="16.5" customHeight="1">
      <c r="A307" s="46"/>
      <c r="B307" s="49"/>
      <c r="C307" s="55"/>
      <c r="D307" s="55"/>
      <c r="E307" s="55"/>
      <c r="F307" s="52"/>
      <c r="G307" s="58"/>
      <c r="H307" s="14">
        <v>0</v>
      </c>
      <c r="I307" s="14">
        <v>0</v>
      </c>
      <c r="J307" s="14">
        <v>0</v>
      </c>
      <c r="K307" s="13">
        <v>0</v>
      </c>
      <c r="L307" s="8">
        <v>0</v>
      </c>
    </row>
    <row r="308" spans="1:15" ht="16.5" customHeight="1">
      <c r="A308" s="47"/>
      <c r="B308" s="50"/>
      <c r="C308" s="56"/>
      <c r="D308" s="56"/>
      <c r="E308" s="56"/>
      <c r="F308" s="53"/>
      <c r="G308" s="59"/>
      <c r="H308" s="14">
        <v>0</v>
      </c>
      <c r="I308" s="14">
        <v>0</v>
      </c>
      <c r="J308" s="14">
        <v>0</v>
      </c>
      <c r="K308" s="13">
        <v>0</v>
      </c>
      <c r="L308" s="14">
        <v>0</v>
      </c>
    </row>
    <row r="309" spans="1:15" ht="16.5" customHeight="1">
      <c r="A309" s="165"/>
      <c r="B309" s="156" t="s">
        <v>68</v>
      </c>
      <c r="C309" s="54"/>
      <c r="D309" s="54"/>
      <c r="E309" s="54"/>
      <c r="F309" s="139"/>
      <c r="G309" s="57">
        <f>H309+I309+J309+K309+H310+I310+J310+K310+H311+I311+J311+K311+H312+I312+J312+K312+L309+L310+L311+L312</f>
        <v>108610.3</v>
      </c>
      <c r="H309" s="14">
        <f t="shared" ref="H309:L312" si="2">H250+H255+H259+H271+H275+H279+H283+H289+H293+H297+H301+H305</f>
        <v>0</v>
      </c>
      <c r="I309" s="14">
        <f t="shared" si="2"/>
        <v>0</v>
      </c>
      <c r="J309" s="14">
        <f t="shared" si="2"/>
        <v>0</v>
      </c>
      <c r="K309" s="14">
        <f t="shared" si="2"/>
        <v>0</v>
      </c>
      <c r="L309" s="14">
        <f t="shared" si="2"/>
        <v>0</v>
      </c>
    </row>
    <row r="310" spans="1:15" ht="16.5" customHeight="1">
      <c r="A310" s="166"/>
      <c r="B310" s="157"/>
      <c r="C310" s="55"/>
      <c r="D310" s="55"/>
      <c r="E310" s="55"/>
      <c r="F310" s="140"/>
      <c r="G310" s="58"/>
      <c r="H310" s="14">
        <f t="shared" si="2"/>
        <v>6600</v>
      </c>
      <c r="I310" s="14">
        <f t="shared" si="2"/>
        <v>0</v>
      </c>
      <c r="J310" s="14">
        <f t="shared" si="2"/>
        <v>0</v>
      </c>
      <c r="K310" s="14">
        <f t="shared" si="2"/>
        <v>0</v>
      </c>
      <c r="L310" s="14">
        <f t="shared" si="2"/>
        <v>0</v>
      </c>
    </row>
    <row r="311" spans="1:15" ht="16.5" customHeight="1">
      <c r="A311" s="166"/>
      <c r="B311" s="157"/>
      <c r="C311" s="55"/>
      <c r="D311" s="55"/>
      <c r="E311" s="55"/>
      <c r="F311" s="140"/>
      <c r="G311" s="58"/>
      <c r="H311" s="14">
        <f>H252+H257+H261+H273+H277+H281+H299+H303</f>
        <v>5850.3</v>
      </c>
      <c r="I311" s="14">
        <f t="shared" si="2"/>
        <v>20870</v>
      </c>
      <c r="J311" s="14">
        <f t="shared" si="2"/>
        <v>24120</v>
      </c>
      <c r="K311" s="14">
        <f t="shared" si="2"/>
        <v>25580</v>
      </c>
      <c r="L311" s="14">
        <f t="shared" si="2"/>
        <v>25590</v>
      </c>
    </row>
    <row r="312" spans="1:15" ht="16.5" customHeight="1">
      <c r="A312" s="167"/>
      <c r="B312" s="158"/>
      <c r="C312" s="56"/>
      <c r="D312" s="56"/>
      <c r="E312" s="56"/>
      <c r="F312" s="141"/>
      <c r="G312" s="59"/>
      <c r="H312" s="14">
        <f t="shared" si="2"/>
        <v>0</v>
      </c>
      <c r="I312" s="14">
        <f t="shared" si="2"/>
        <v>0</v>
      </c>
      <c r="J312" s="14">
        <f t="shared" si="2"/>
        <v>0</v>
      </c>
      <c r="K312" s="14">
        <f t="shared" si="2"/>
        <v>0</v>
      </c>
      <c r="L312" s="14">
        <f t="shared" si="2"/>
        <v>0</v>
      </c>
    </row>
    <row r="313" spans="1:15" ht="16.5" customHeight="1">
      <c r="A313" s="165"/>
      <c r="B313" s="168" t="s">
        <v>37</v>
      </c>
      <c r="C313" s="54"/>
      <c r="D313" s="54"/>
      <c r="E313" s="54"/>
      <c r="F313" s="51"/>
      <c r="G313" s="57">
        <f>H313+I313+J313+K313+H314+I314+J314+K314+H315+I315+J315+K315+H316+I316+J316+K316+L313+L314+L315+L316</f>
        <v>164632.6</v>
      </c>
      <c r="H313" s="8">
        <f>H195+H243+H309</f>
        <v>9900</v>
      </c>
      <c r="I313" s="8">
        <f t="shared" ref="H313:L316" si="3">I195+I243+I309</f>
        <v>0</v>
      </c>
      <c r="J313" s="8">
        <f t="shared" si="3"/>
        <v>0</v>
      </c>
      <c r="K313" s="8">
        <f t="shared" si="3"/>
        <v>0</v>
      </c>
      <c r="L313" s="8">
        <f t="shared" si="3"/>
        <v>0</v>
      </c>
      <c r="N313" s="2"/>
    </row>
    <row r="314" spans="1:15" ht="16.5" customHeight="1">
      <c r="A314" s="166"/>
      <c r="B314" s="169"/>
      <c r="C314" s="55"/>
      <c r="D314" s="55"/>
      <c r="E314" s="55"/>
      <c r="F314" s="52"/>
      <c r="G314" s="58"/>
      <c r="H314" s="8">
        <f t="shared" si="3"/>
        <v>6600</v>
      </c>
      <c r="I314" s="8">
        <f t="shared" si="3"/>
        <v>0</v>
      </c>
      <c r="J314" s="8">
        <f t="shared" si="3"/>
        <v>0</v>
      </c>
      <c r="K314" s="8">
        <f t="shared" si="3"/>
        <v>0</v>
      </c>
      <c r="L314" s="8">
        <f t="shared" si="3"/>
        <v>0</v>
      </c>
      <c r="N314" s="2"/>
    </row>
    <row r="315" spans="1:15" ht="16.5" customHeight="1">
      <c r="A315" s="166"/>
      <c r="B315" s="169"/>
      <c r="C315" s="55"/>
      <c r="D315" s="55"/>
      <c r="E315" s="55"/>
      <c r="F315" s="52"/>
      <c r="G315" s="58"/>
      <c r="H315" s="8">
        <f t="shared" si="3"/>
        <v>14338</v>
      </c>
      <c r="I315" s="8">
        <f t="shared" si="3"/>
        <v>45961.600000000006</v>
      </c>
      <c r="J315" s="8">
        <f t="shared" si="3"/>
        <v>35005</v>
      </c>
      <c r="K315" s="8">
        <f t="shared" si="3"/>
        <v>26395</v>
      </c>
      <c r="L315" s="8">
        <f t="shared" si="3"/>
        <v>26433</v>
      </c>
      <c r="N315" s="2"/>
      <c r="O315" s="2"/>
    </row>
    <row r="316" spans="1:15" ht="16.5" customHeight="1">
      <c r="A316" s="167"/>
      <c r="B316" s="170"/>
      <c r="C316" s="56"/>
      <c r="D316" s="56"/>
      <c r="E316" s="56"/>
      <c r="F316" s="53"/>
      <c r="G316" s="59"/>
      <c r="H316" s="8">
        <f t="shared" si="3"/>
        <v>0</v>
      </c>
      <c r="I316" s="8">
        <f t="shared" si="3"/>
        <v>0</v>
      </c>
      <c r="J316" s="8">
        <f t="shared" si="3"/>
        <v>0</v>
      </c>
      <c r="K316" s="8">
        <f t="shared" si="3"/>
        <v>0</v>
      </c>
      <c r="L316" s="8">
        <f t="shared" si="3"/>
        <v>0</v>
      </c>
      <c r="N316" s="2"/>
    </row>
    <row r="317" spans="1:15" ht="36.75" customHeight="1">
      <c r="B317" s="29"/>
      <c r="C317" s="29"/>
      <c r="D317" s="29"/>
      <c r="E317" s="29"/>
      <c r="F317" s="29"/>
      <c r="H317" s="2"/>
      <c r="I317" s="2"/>
      <c r="J317" s="2"/>
      <c r="K317" s="2"/>
      <c r="L317" s="2"/>
      <c r="N317" s="2"/>
    </row>
    <row r="318" spans="1:15" ht="16.5" customHeight="1">
      <c r="B318" s="29"/>
      <c r="C318" s="29"/>
      <c r="D318" s="29"/>
      <c r="E318" s="29"/>
      <c r="F318" s="29"/>
      <c r="G318" s="29"/>
      <c r="H318" s="30"/>
      <c r="I318" s="2"/>
      <c r="J318" s="2"/>
      <c r="K318" s="2"/>
      <c r="L318" s="2"/>
      <c r="N318" s="2"/>
    </row>
    <row r="319" spans="1:15" ht="16.5" customHeight="1">
      <c r="B319" s="29"/>
      <c r="C319" s="29"/>
      <c r="D319" s="29"/>
      <c r="E319" s="29"/>
      <c r="F319" s="29"/>
      <c r="G319" s="29"/>
      <c r="H319" s="29"/>
      <c r="I319" s="2"/>
      <c r="J319" s="2"/>
      <c r="K319" s="15"/>
      <c r="L319" s="2"/>
    </row>
    <row r="320" spans="1:15" ht="16.5" customHeight="1">
      <c r="B320" s="4"/>
      <c r="C320" s="4"/>
      <c r="D320" s="4"/>
      <c r="E320" s="4"/>
      <c r="F320" s="4"/>
      <c r="G320" s="4"/>
      <c r="H320" s="4"/>
      <c r="K320" s="16"/>
    </row>
    <row r="321" spans="1:12" ht="16.5" customHeight="1">
      <c r="B321" s="29"/>
      <c r="C321" s="29"/>
      <c r="D321" s="29"/>
      <c r="E321" s="29"/>
      <c r="F321" s="29"/>
      <c r="G321" s="29"/>
      <c r="H321" s="30"/>
      <c r="K321" s="16"/>
    </row>
    <row r="322" spans="1:12" ht="16.5" customHeight="1">
      <c r="B322" s="29"/>
      <c r="C322" s="29"/>
      <c r="D322" s="29"/>
      <c r="E322" s="29"/>
      <c r="F322" s="29"/>
      <c r="G322" s="29"/>
      <c r="H322" s="29"/>
    </row>
    <row r="323" spans="1:12" ht="16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L323" s="4"/>
    </row>
    <row r="324" spans="1:12" ht="16.5" customHeight="1"/>
    <row r="325" spans="1:12" ht="16.5" customHeight="1">
      <c r="J325" s="2"/>
    </row>
    <row r="326" spans="1:12" ht="16.5" customHeight="1"/>
    <row r="327" spans="1:12" ht="16.5" customHeight="1"/>
    <row r="328" spans="1:12" ht="16.5" customHeight="1"/>
    <row r="329" spans="1:12" ht="16.5" customHeight="1"/>
    <row r="330" spans="1:12" ht="16.5" customHeight="1"/>
    <row r="331" spans="1:12" ht="16.5" customHeight="1"/>
    <row r="332" spans="1:12" ht="16.5" customHeight="1"/>
    <row r="333" spans="1:12" ht="16.5" customHeight="1"/>
    <row r="334" spans="1:12" ht="16.5" customHeight="1"/>
    <row r="335" spans="1:12" ht="16.5" customHeight="1"/>
    <row r="336" spans="1:12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</sheetData>
  <mergeCells count="531">
    <mergeCell ref="B222:B225"/>
    <mergeCell ref="B205:B208"/>
    <mergeCell ref="B218:B221"/>
    <mergeCell ref="B271:B274"/>
    <mergeCell ref="B235:B238"/>
    <mergeCell ref="B226:B229"/>
    <mergeCell ref="B210:B213"/>
    <mergeCell ref="B214:B217"/>
    <mergeCell ref="C231:C234"/>
    <mergeCell ref="A248:L248"/>
    <mergeCell ref="A239:A242"/>
    <mergeCell ref="B263:B266"/>
    <mergeCell ref="B283:B286"/>
    <mergeCell ref="A267:A270"/>
    <mergeCell ref="B267:B270"/>
    <mergeCell ref="A271:A274"/>
    <mergeCell ref="A263:A266"/>
    <mergeCell ref="A275:A278"/>
    <mergeCell ref="D195:D198"/>
    <mergeCell ref="C195:C198"/>
    <mergeCell ref="A235:A238"/>
    <mergeCell ref="B259:B262"/>
    <mergeCell ref="B239:B242"/>
    <mergeCell ref="B231:B234"/>
    <mergeCell ref="B255:B258"/>
    <mergeCell ref="B250:B253"/>
    <mergeCell ref="B249:C249"/>
    <mergeCell ref="C235:C238"/>
    <mergeCell ref="B195:B198"/>
    <mergeCell ref="G195:G198"/>
    <mergeCell ref="F289:F292"/>
    <mergeCell ref="C167:C170"/>
    <mergeCell ref="C171:C174"/>
    <mergeCell ref="C214:C217"/>
    <mergeCell ref="C222:C225"/>
    <mergeCell ref="F222:F225"/>
    <mergeCell ref="E222:E225"/>
    <mergeCell ref="D179:D182"/>
    <mergeCell ref="C283:C286"/>
    <mergeCell ref="A171:A174"/>
    <mergeCell ref="C179:C182"/>
    <mergeCell ref="C271:C274"/>
    <mergeCell ref="B191:B194"/>
    <mergeCell ref="C191:C194"/>
    <mergeCell ref="A283:A286"/>
    <mergeCell ref="A243:A246"/>
    <mergeCell ref="A201:A204"/>
    <mergeCell ref="A231:A234"/>
    <mergeCell ref="K287:L287"/>
    <mergeCell ref="A313:A316"/>
    <mergeCell ref="D313:D316"/>
    <mergeCell ref="C313:C316"/>
    <mergeCell ref="A309:A312"/>
    <mergeCell ref="D309:D312"/>
    <mergeCell ref="B313:B316"/>
    <mergeCell ref="A297:A300"/>
    <mergeCell ref="D275:D278"/>
    <mergeCell ref="B305:B308"/>
    <mergeCell ref="B309:B312"/>
    <mergeCell ref="A250:A254"/>
    <mergeCell ref="A255:A258"/>
    <mergeCell ref="A259:A262"/>
    <mergeCell ref="A288:L288"/>
    <mergeCell ref="B293:B296"/>
    <mergeCell ref="B289:B292"/>
    <mergeCell ref="B279:B282"/>
    <mergeCell ref="A305:A308"/>
    <mergeCell ref="A301:A304"/>
    <mergeCell ref="A293:A296"/>
    <mergeCell ref="A289:A292"/>
    <mergeCell ref="E275:E278"/>
    <mergeCell ref="E279:E282"/>
    <mergeCell ref="A279:A282"/>
    <mergeCell ref="D279:D282"/>
    <mergeCell ref="C279:C282"/>
    <mergeCell ref="B275:B278"/>
    <mergeCell ref="E235:E238"/>
    <mergeCell ref="G231:G234"/>
    <mergeCell ref="F167:F170"/>
    <mergeCell ref="F171:F174"/>
    <mergeCell ref="F195:F198"/>
    <mergeCell ref="F218:F221"/>
    <mergeCell ref="F235:F238"/>
    <mergeCell ref="A200:K200"/>
    <mergeCell ref="E195:E198"/>
    <mergeCell ref="E205:E208"/>
    <mergeCell ref="A226:A229"/>
    <mergeCell ref="A214:A217"/>
    <mergeCell ref="A222:A225"/>
    <mergeCell ref="A218:A221"/>
    <mergeCell ref="G167:G170"/>
    <mergeCell ref="G226:G229"/>
    <mergeCell ref="G171:G174"/>
    <mergeCell ref="D205:D208"/>
    <mergeCell ref="C205:C208"/>
    <mergeCell ref="A195:A198"/>
    <mergeCell ref="A167:A170"/>
    <mergeCell ref="C275:C278"/>
    <mergeCell ref="D293:D296"/>
    <mergeCell ref="C293:C296"/>
    <mergeCell ref="C289:C292"/>
    <mergeCell ref="D289:D292"/>
    <mergeCell ref="A191:A194"/>
    <mergeCell ref="A183:A186"/>
    <mergeCell ref="C218:C221"/>
    <mergeCell ref="B171:B174"/>
    <mergeCell ref="G259:G262"/>
    <mergeCell ref="F226:F229"/>
    <mergeCell ref="A230:L230"/>
    <mergeCell ref="E226:E229"/>
    <mergeCell ref="G255:G258"/>
    <mergeCell ref="C250:C253"/>
    <mergeCell ref="C243:C246"/>
    <mergeCell ref="E259:E262"/>
    <mergeCell ref="E255:E258"/>
    <mergeCell ref="C259:C262"/>
    <mergeCell ref="A163:A166"/>
    <mergeCell ref="A205:A208"/>
    <mergeCell ref="A210:A213"/>
    <mergeCell ref="A209:K209"/>
    <mergeCell ref="D201:D204"/>
    <mergeCell ref="G210:G213"/>
    <mergeCell ref="G205:G208"/>
    <mergeCell ref="F210:F213"/>
    <mergeCell ref="E210:E213"/>
    <mergeCell ref="D167:D170"/>
    <mergeCell ref="B297:B300"/>
    <mergeCell ref="C297:C300"/>
    <mergeCell ref="D301:D304"/>
    <mergeCell ref="C301:C304"/>
    <mergeCell ref="B301:B304"/>
    <mergeCell ref="D297:D300"/>
    <mergeCell ref="D259:D262"/>
    <mergeCell ref="C255:C258"/>
    <mergeCell ref="D263:D266"/>
    <mergeCell ref="D267:D270"/>
    <mergeCell ref="C267:C270"/>
    <mergeCell ref="C263:C266"/>
    <mergeCell ref="D271:D274"/>
    <mergeCell ref="E313:E316"/>
    <mergeCell ref="E305:E308"/>
    <mergeCell ref="C305:C308"/>
    <mergeCell ref="D305:D308"/>
    <mergeCell ref="E309:E312"/>
    <mergeCell ref="C309:C312"/>
    <mergeCell ref="E289:E292"/>
    <mergeCell ref="E297:E300"/>
    <mergeCell ref="E293:E296"/>
    <mergeCell ref="E301:E304"/>
    <mergeCell ref="E218:E221"/>
    <mergeCell ref="D231:D234"/>
    <mergeCell ref="F231:F234"/>
    <mergeCell ref="D226:D229"/>
    <mergeCell ref="D218:D221"/>
    <mergeCell ref="D222:D225"/>
    <mergeCell ref="E231:E234"/>
    <mergeCell ref="D283:D286"/>
    <mergeCell ref="E283:E286"/>
    <mergeCell ref="G305:G308"/>
    <mergeCell ref="G301:G304"/>
    <mergeCell ref="G271:G274"/>
    <mergeCell ref="F263:F266"/>
    <mergeCell ref="F271:F274"/>
    <mergeCell ref="G289:G292"/>
    <mergeCell ref="G283:G286"/>
    <mergeCell ref="G275:G278"/>
    <mergeCell ref="G279:G282"/>
    <mergeCell ref="F283:F286"/>
    <mergeCell ref="F255:F258"/>
    <mergeCell ref="E271:E274"/>
    <mergeCell ref="D250:D253"/>
    <mergeCell ref="D255:D258"/>
    <mergeCell ref="F259:F262"/>
    <mergeCell ref="G267:G270"/>
    <mergeCell ref="F267:F270"/>
    <mergeCell ref="E267:E270"/>
    <mergeCell ref="E263:E266"/>
    <mergeCell ref="G263:G266"/>
    <mergeCell ref="F243:F246"/>
    <mergeCell ref="G243:G246"/>
    <mergeCell ref="G250:G253"/>
    <mergeCell ref="E250:E253"/>
    <mergeCell ref="E243:E246"/>
    <mergeCell ref="F250:F253"/>
    <mergeCell ref="G235:G238"/>
    <mergeCell ref="F279:F282"/>
    <mergeCell ref="F275:F278"/>
    <mergeCell ref="G313:G316"/>
    <mergeCell ref="F313:F316"/>
    <mergeCell ref="G309:G312"/>
    <mergeCell ref="G293:G296"/>
    <mergeCell ref="G297:G300"/>
    <mergeCell ref="F309:F312"/>
    <mergeCell ref="F301:F304"/>
    <mergeCell ref="F305:F308"/>
    <mergeCell ref="F297:F300"/>
    <mergeCell ref="F293:F296"/>
    <mergeCell ref="A199:K199"/>
    <mergeCell ref="B201:B204"/>
    <mergeCell ref="E201:E204"/>
    <mergeCell ref="G201:G204"/>
    <mergeCell ref="C201:C204"/>
    <mergeCell ref="F205:F208"/>
    <mergeCell ref="F201:F204"/>
    <mergeCell ref="G187:G190"/>
    <mergeCell ref="A175:A178"/>
    <mergeCell ref="B175:B178"/>
    <mergeCell ref="F179:F182"/>
    <mergeCell ref="G175:G178"/>
    <mergeCell ref="A179:A182"/>
    <mergeCell ref="B179:B182"/>
    <mergeCell ref="G183:G186"/>
    <mergeCell ref="G179:G182"/>
    <mergeCell ref="A187:A190"/>
    <mergeCell ref="C163:C166"/>
    <mergeCell ref="D163:D166"/>
    <mergeCell ref="D183:D186"/>
    <mergeCell ref="F163:F166"/>
    <mergeCell ref="C175:C178"/>
    <mergeCell ref="D175:D178"/>
    <mergeCell ref="D171:D174"/>
    <mergeCell ref="E167:E170"/>
    <mergeCell ref="E171:E174"/>
    <mergeCell ref="D235:D238"/>
    <mergeCell ref="B167:B170"/>
    <mergeCell ref="H249:L249"/>
    <mergeCell ref="C239:C242"/>
    <mergeCell ref="D239:D242"/>
    <mergeCell ref="F239:F242"/>
    <mergeCell ref="E239:E242"/>
    <mergeCell ref="G239:G242"/>
    <mergeCell ref="A247:L247"/>
    <mergeCell ref="G222:G225"/>
    <mergeCell ref="G218:G221"/>
    <mergeCell ref="C210:C213"/>
    <mergeCell ref="B243:B246"/>
    <mergeCell ref="D243:D246"/>
    <mergeCell ref="C226:C229"/>
    <mergeCell ref="D214:D217"/>
    <mergeCell ref="D210:D213"/>
    <mergeCell ref="F214:F217"/>
    <mergeCell ref="G214:G217"/>
    <mergeCell ref="E214:E217"/>
    <mergeCell ref="C159:C162"/>
    <mergeCell ref="A155:A158"/>
    <mergeCell ref="A151:A154"/>
    <mergeCell ref="B155:B158"/>
    <mergeCell ref="C151:C154"/>
    <mergeCell ref="B151:B154"/>
    <mergeCell ref="C155:C158"/>
    <mergeCell ref="A159:A162"/>
    <mergeCell ref="G163:G166"/>
    <mergeCell ref="E179:E182"/>
    <mergeCell ref="G155:G158"/>
    <mergeCell ref="E151:E154"/>
    <mergeCell ref="E175:E178"/>
    <mergeCell ref="E163:E166"/>
    <mergeCell ref="D187:D190"/>
    <mergeCell ref="D159:D162"/>
    <mergeCell ref="E155:E158"/>
    <mergeCell ref="E159:E162"/>
    <mergeCell ref="F159:F162"/>
    <mergeCell ref="F175:F178"/>
    <mergeCell ref="E187:E190"/>
    <mergeCell ref="F187:F190"/>
    <mergeCell ref="E183:E186"/>
    <mergeCell ref="D155:D158"/>
    <mergeCell ref="A131:A134"/>
    <mergeCell ref="F119:F122"/>
    <mergeCell ref="G159:G162"/>
    <mergeCell ref="B163:B166"/>
    <mergeCell ref="B159:B162"/>
    <mergeCell ref="F143:F146"/>
    <mergeCell ref="F151:F154"/>
    <mergeCell ref="G143:G146"/>
    <mergeCell ref="F123:F126"/>
    <mergeCell ref="F135:F138"/>
    <mergeCell ref="D123:D126"/>
    <mergeCell ref="B131:B134"/>
    <mergeCell ref="C127:C130"/>
    <mergeCell ref="D127:D130"/>
    <mergeCell ref="D131:D134"/>
    <mergeCell ref="C123:C126"/>
    <mergeCell ref="G139:G142"/>
    <mergeCell ref="G151:G154"/>
    <mergeCell ref="G147:G150"/>
    <mergeCell ref="E143:E146"/>
    <mergeCell ref="F139:F142"/>
    <mergeCell ref="F147:F150"/>
    <mergeCell ref="F131:F134"/>
    <mergeCell ref="E131:E134"/>
    <mergeCell ref="G111:G114"/>
    <mergeCell ref="F111:F114"/>
    <mergeCell ref="E111:E114"/>
    <mergeCell ref="E115:E118"/>
    <mergeCell ref="F115:F118"/>
    <mergeCell ref="G115:G118"/>
    <mergeCell ref="E127:E130"/>
    <mergeCell ref="E123:E126"/>
    <mergeCell ref="D139:D142"/>
    <mergeCell ref="B135:B138"/>
    <mergeCell ref="C131:C134"/>
    <mergeCell ref="D135:D138"/>
    <mergeCell ref="G119:G122"/>
    <mergeCell ref="G135:G138"/>
    <mergeCell ref="G123:G126"/>
    <mergeCell ref="F127:F130"/>
    <mergeCell ref="G127:G130"/>
    <mergeCell ref="G131:G134"/>
    <mergeCell ref="G83:G86"/>
    <mergeCell ref="G87:G90"/>
    <mergeCell ref="F87:F90"/>
    <mergeCell ref="E87:E90"/>
    <mergeCell ref="G91:G94"/>
    <mergeCell ref="C119:C122"/>
    <mergeCell ref="E119:E122"/>
    <mergeCell ref="E107:E110"/>
    <mergeCell ref="G95:G98"/>
    <mergeCell ref="G99:G102"/>
    <mergeCell ref="F103:F106"/>
    <mergeCell ref="G103:G106"/>
    <mergeCell ref="G107:G110"/>
    <mergeCell ref="F107:F110"/>
    <mergeCell ref="F99:F102"/>
    <mergeCell ref="F91:F94"/>
    <mergeCell ref="E83:E86"/>
    <mergeCell ref="E95:E98"/>
    <mergeCell ref="E91:E94"/>
    <mergeCell ref="E99:E102"/>
    <mergeCell ref="F83:F86"/>
    <mergeCell ref="F95:F98"/>
    <mergeCell ref="E75:E78"/>
    <mergeCell ref="D70:D74"/>
    <mergeCell ref="D99:D102"/>
    <mergeCell ref="D95:D98"/>
    <mergeCell ref="D91:D94"/>
    <mergeCell ref="D75:D78"/>
    <mergeCell ref="D79:D82"/>
    <mergeCell ref="D87:D90"/>
    <mergeCell ref="D83:D86"/>
    <mergeCell ref="E79:E82"/>
    <mergeCell ref="F33:F36"/>
    <mergeCell ref="G41:G44"/>
    <mergeCell ref="G45:G48"/>
    <mergeCell ref="G37:G40"/>
    <mergeCell ref="E70:E74"/>
    <mergeCell ref="E66:E69"/>
    <mergeCell ref="G49:G52"/>
    <mergeCell ref="F62:F65"/>
    <mergeCell ref="F41:F44"/>
    <mergeCell ref="F53:F56"/>
    <mergeCell ref="F49:F52"/>
    <mergeCell ref="G66:G69"/>
    <mergeCell ref="G62:G65"/>
    <mergeCell ref="F45:F48"/>
    <mergeCell ref="F75:F78"/>
    <mergeCell ref="F66:F69"/>
    <mergeCell ref="F70:F74"/>
    <mergeCell ref="F79:F82"/>
    <mergeCell ref="G57:G60"/>
    <mergeCell ref="G53:G56"/>
    <mergeCell ref="F57:F60"/>
    <mergeCell ref="G79:G82"/>
    <mergeCell ref="G70:G74"/>
    <mergeCell ref="G75:G78"/>
    <mergeCell ref="G16:G19"/>
    <mergeCell ref="F16:F19"/>
    <mergeCell ref="F37:F40"/>
    <mergeCell ref="G20:G23"/>
    <mergeCell ref="F28:F31"/>
    <mergeCell ref="G33:G36"/>
    <mergeCell ref="G24:G27"/>
    <mergeCell ref="G28:G31"/>
    <mergeCell ref="F20:F23"/>
    <mergeCell ref="F24:F27"/>
    <mergeCell ref="E62:E65"/>
    <mergeCell ref="C20:C23"/>
    <mergeCell ref="C53:C56"/>
    <mergeCell ref="E57:E60"/>
    <mergeCell ref="D57:D60"/>
    <mergeCell ref="E53:E56"/>
    <mergeCell ref="D28:D31"/>
    <mergeCell ref="E28:E31"/>
    <mergeCell ref="E20:E23"/>
    <mergeCell ref="A49:A52"/>
    <mergeCell ref="E49:E52"/>
    <mergeCell ref="D49:D52"/>
    <mergeCell ref="C37:C40"/>
    <mergeCell ref="D37:D40"/>
    <mergeCell ref="A45:A48"/>
    <mergeCell ref="D45:D48"/>
    <mergeCell ref="C41:C44"/>
    <mergeCell ref="E41:E44"/>
    <mergeCell ref="D41:D44"/>
    <mergeCell ref="B57:B60"/>
    <mergeCell ref="B53:B56"/>
    <mergeCell ref="C24:C27"/>
    <mergeCell ref="E37:E40"/>
    <mergeCell ref="E33:E36"/>
    <mergeCell ref="C28:C31"/>
    <mergeCell ref="C33:C36"/>
    <mergeCell ref="C57:C60"/>
    <mergeCell ref="E24:E27"/>
    <mergeCell ref="D33:D36"/>
    <mergeCell ref="A24:A27"/>
    <mergeCell ref="A37:A40"/>
    <mergeCell ref="D24:D27"/>
    <mergeCell ref="B37:B40"/>
    <mergeCell ref="B33:B36"/>
    <mergeCell ref="A33:A36"/>
    <mergeCell ref="B66:B69"/>
    <mergeCell ref="C66:C69"/>
    <mergeCell ref="C62:C65"/>
    <mergeCell ref="D66:D69"/>
    <mergeCell ref="B62:B65"/>
    <mergeCell ref="A20:A23"/>
    <mergeCell ref="B24:B27"/>
    <mergeCell ref="A28:A31"/>
    <mergeCell ref="B20:B23"/>
    <mergeCell ref="B28:B31"/>
    <mergeCell ref="H5:K5"/>
    <mergeCell ref="A6:K6"/>
    <mergeCell ref="E7:E9"/>
    <mergeCell ref="D7:D9"/>
    <mergeCell ref="C7:C9"/>
    <mergeCell ref="G7:L7"/>
    <mergeCell ref="B7:B9"/>
    <mergeCell ref="F7:F9"/>
    <mergeCell ref="A75:A78"/>
    <mergeCell ref="B70:B74"/>
    <mergeCell ref="A70:A74"/>
    <mergeCell ref="A11:K11"/>
    <mergeCell ref="A7:A9"/>
    <mergeCell ref="A62:A65"/>
    <mergeCell ref="E45:E48"/>
    <mergeCell ref="B45:B48"/>
    <mergeCell ref="C45:C48"/>
    <mergeCell ref="C49:C52"/>
    <mergeCell ref="A12:A15"/>
    <mergeCell ref="B12:B15"/>
    <mergeCell ref="C16:C19"/>
    <mergeCell ref="C12:C15"/>
    <mergeCell ref="B83:B86"/>
    <mergeCell ref="B75:B78"/>
    <mergeCell ref="A79:A82"/>
    <mergeCell ref="B79:B82"/>
    <mergeCell ref="A83:A86"/>
    <mergeCell ref="A57:A60"/>
    <mergeCell ref="A66:A69"/>
    <mergeCell ref="A53:A56"/>
    <mergeCell ref="A41:A44"/>
    <mergeCell ref="D20:D23"/>
    <mergeCell ref="G12:G15"/>
    <mergeCell ref="A16:A19"/>
    <mergeCell ref="F12:F15"/>
    <mergeCell ref="E12:E15"/>
    <mergeCell ref="D16:D19"/>
    <mergeCell ref="D12:D15"/>
    <mergeCell ref="E103:E106"/>
    <mergeCell ref="C103:C106"/>
    <mergeCell ref="C107:C110"/>
    <mergeCell ref="D107:D110"/>
    <mergeCell ref="E16:E19"/>
    <mergeCell ref="B41:B44"/>
    <mergeCell ref="B16:B19"/>
    <mergeCell ref="B49:B52"/>
    <mergeCell ref="D62:D65"/>
    <mergeCell ref="D53:D56"/>
    <mergeCell ref="A87:A90"/>
    <mergeCell ref="A91:A94"/>
    <mergeCell ref="A95:A98"/>
    <mergeCell ref="B91:B94"/>
    <mergeCell ref="C91:C94"/>
    <mergeCell ref="B95:B98"/>
    <mergeCell ref="B87:B90"/>
    <mergeCell ref="C99:C102"/>
    <mergeCell ref="A103:A106"/>
    <mergeCell ref="B99:B102"/>
    <mergeCell ref="C70:C74"/>
    <mergeCell ref="C79:C82"/>
    <mergeCell ref="C83:C86"/>
    <mergeCell ref="C75:C78"/>
    <mergeCell ref="C95:C98"/>
    <mergeCell ref="C87:C90"/>
    <mergeCell ref="A99:A102"/>
    <mergeCell ref="D103:D106"/>
    <mergeCell ref="A107:A110"/>
    <mergeCell ref="A111:A114"/>
    <mergeCell ref="B115:B118"/>
    <mergeCell ref="C115:C118"/>
    <mergeCell ref="D115:D118"/>
    <mergeCell ref="D111:D114"/>
    <mergeCell ref="B103:B106"/>
    <mergeCell ref="B107:B110"/>
    <mergeCell ref="A127:A130"/>
    <mergeCell ref="B123:B126"/>
    <mergeCell ref="B127:B130"/>
    <mergeCell ref="A123:A126"/>
    <mergeCell ref="A115:A118"/>
    <mergeCell ref="A119:A122"/>
    <mergeCell ref="B119:B122"/>
    <mergeCell ref="C111:C114"/>
    <mergeCell ref="B111:B114"/>
    <mergeCell ref="D191:D194"/>
    <mergeCell ref="E191:E194"/>
    <mergeCell ref="C139:C142"/>
    <mergeCell ref="C135:C138"/>
    <mergeCell ref="E139:E142"/>
    <mergeCell ref="B183:B186"/>
    <mergeCell ref="C183:C186"/>
    <mergeCell ref="D119:D122"/>
    <mergeCell ref="G191:G194"/>
    <mergeCell ref="A139:A142"/>
    <mergeCell ref="A135:A138"/>
    <mergeCell ref="B139:B142"/>
    <mergeCell ref="C147:C150"/>
    <mergeCell ref="B143:B146"/>
    <mergeCell ref="C143:C146"/>
    <mergeCell ref="A147:A150"/>
    <mergeCell ref="E135:E138"/>
    <mergeCell ref="D143:D146"/>
    <mergeCell ref="A143:A146"/>
    <mergeCell ref="B147:B150"/>
    <mergeCell ref="F155:F158"/>
    <mergeCell ref="D147:D150"/>
    <mergeCell ref="E147:E150"/>
    <mergeCell ref="F191:F194"/>
    <mergeCell ref="D151:D154"/>
    <mergeCell ref="F183:F186"/>
    <mergeCell ref="B187:B190"/>
    <mergeCell ref="C187:C190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verticalDpi="0" r:id="rId1"/>
  <headerFooter alignWithMargins="0"/>
  <rowBreaks count="6" manualBreakCount="6">
    <brk id="36" max="12" man="1"/>
    <brk id="90" max="12" man="1"/>
    <brk id="134" max="12" man="1"/>
    <brk id="208" max="12" man="1"/>
    <brk id="254" max="12" man="1"/>
    <brk id="2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User8</cp:lastModifiedBy>
  <cp:lastPrinted>2020-11-17T08:22:57Z</cp:lastPrinted>
  <dcterms:created xsi:type="dcterms:W3CDTF">2014-11-28T10:37:56Z</dcterms:created>
  <dcterms:modified xsi:type="dcterms:W3CDTF">2020-11-17T08:30:17Z</dcterms:modified>
</cp:coreProperties>
</file>